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tateofmichigan-my.sharepoint.com/personal/biererd_michigan_gov/Documents/Desktop/"/>
    </mc:Choice>
  </mc:AlternateContent>
  <xr:revisionPtr revIDLastSave="0" documentId="8_{45DB747F-D35F-4C0B-9928-D4CCEB881C8D}" xr6:coauthVersionLast="47" xr6:coauthVersionMax="47" xr10:uidLastSave="{00000000-0000-0000-0000-000000000000}"/>
  <bookViews>
    <workbookView xWindow="-108" yWindow="-108" windowWidth="23256" windowHeight="12576" activeTab="1" xr2:uid="{00000000-000D-0000-FFFF-FFFF00000000}"/>
  </bookViews>
  <sheets>
    <sheet name="Statewide Totals" sheetId="46" r:id="rId1"/>
    <sheet name="Region 1" sheetId="47" r:id="rId2"/>
    <sheet name="Region 2-North" sheetId="48" r:id="rId3"/>
    <sheet name="Region 2-South" sheetId="49" r:id="rId4"/>
    <sheet name="Region 3" sheetId="50" r:id="rId5"/>
    <sheet name="Region 5" sheetId="51" r:id="rId6"/>
    <sheet name="Region 6" sheetId="52" r:id="rId7"/>
    <sheet name="Region 7" sheetId="53" r:id="rId8"/>
    <sheet name="Region 8" sheetId="54" r:id="rId9"/>
    <sheet name="Combined" sheetId="45" r:id="rId10"/>
  </sheets>
  <definedNames>
    <definedName name="_xlnm._FilterDatabase" localSheetId="9" hidden="1">Combined!$A$5:$T$174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9" i="48" l="1"/>
  <c r="B31" i="48"/>
  <c r="C16" i="46" s="1"/>
  <c r="C29" i="48"/>
  <c r="D29" i="48"/>
  <c r="E29" i="48"/>
  <c r="F29" i="48"/>
  <c r="G29" i="48"/>
  <c r="H29" i="48"/>
  <c r="I29" i="48"/>
  <c r="J7" i="46" s="1"/>
  <c r="J14" i="46" s="1"/>
  <c r="J29" i="48"/>
  <c r="K7" i="46" s="1"/>
  <c r="K14" i="46" s="1"/>
  <c r="K29" i="48"/>
  <c r="L29" i="48"/>
  <c r="M29" i="48"/>
  <c r="N29" i="48"/>
  <c r="O29" i="48"/>
  <c r="B29" i="48"/>
  <c r="P14" i="46"/>
  <c r="D13" i="46"/>
  <c r="E13" i="46"/>
  <c r="F13" i="46"/>
  <c r="G13" i="46"/>
  <c r="H13" i="46"/>
  <c r="I13" i="46"/>
  <c r="J13" i="46"/>
  <c r="K13" i="46"/>
  <c r="L13" i="46"/>
  <c r="M13" i="46"/>
  <c r="N13" i="46"/>
  <c r="O13" i="46"/>
  <c r="P13" i="46"/>
  <c r="Q13" i="46"/>
  <c r="C13" i="46"/>
  <c r="D12" i="46"/>
  <c r="E12" i="46"/>
  <c r="F12" i="46"/>
  <c r="G12" i="46"/>
  <c r="H12" i="46"/>
  <c r="I12" i="46"/>
  <c r="J12" i="46"/>
  <c r="K12" i="46"/>
  <c r="L12" i="46"/>
  <c r="M12" i="46"/>
  <c r="N12" i="46"/>
  <c r="O12" i="46"/>
  <c r="P12" i="46"/>
  <c r="Q12" i="46"/>
  <c r="C12" i="46"/>
  <c r="D11" i="46"/>
  <c r="E11" i="46"/>
  <c r="F11" i="46"/>
  <c r="G11" i="46"/>
  <c r="H11" i="46"/>
  <c r="I11" i="46"/>
  <c r="J11" i="46"/>
  <c r="K11" i="46"/>
  <c r="L11" i="46"/>
  <c r="M11" i="46"/>
  <c r="N11" i="46"/>
  <c r="O11" i="46"/>
  <c r="P11" i="46"/>
  <c r="Q11" i="46"/>
  <c r="C11" i="46"/>
  <c r="D10" i="46"/>
  <c r="E10" i="46"/>
  <c r="F10" i="46"/>
  <c r="G10" i="46"/>
  <c r="H10" i="46"/>
  <c r="I10" i="46"/>
  <c r="J10" i="46"/>
  <c r="K10" i="46"/>
  <c r="L10" i="46"/>
  <c r="M10" i="46"/>
  <c r="N10" i="46"/>
  <c r="O10" i="46"/>
  <c r="P10" i="46"/>
  <c r="Q10" i="46"/>
  <c r="C10" i="46"/>
  <c r="D9" i="46"/>
  <c r="E9" i="46"/>
  <c r="F9" i="46"/>
  <c r="G9" i="46"/>
  <c r="H9" i="46"/>
  <c r="I9" i="46"/>
  <c r="J9" i="46"/>
  <c r="K9" i="46"/>
  <c r="L9" i="46"/>
  <c r="M9" i="46"/>
  <c r="N9" i="46"/>
  <c r="O9" i="46"/>
  <c r="P9" i="46"/>
  <c r="Q9" i="46"/>
  <c r="C9" i="46"/>
  <c r="D8" i="46"/>
  <c r="E8" i="46"/>
  <c r="F8" i="46"/>
  <c r="G8" i="46"/>
  <c r="H8" i="46"/>
  <c r="I8" i="46"/>
  <c r="J8" i="46"/>
  <c r="K8" i="46"/>
  <c r="L8" i="46"/>
  <c r="M8" i="46"/>
  <c r="N8" i="46"/>
  <c r="O8" i="46"/>
  <c r="P8" i="46"/>
  <c r="Q8" i="46"/>
  <c r="C8" i="46"/>
  <c r="D7" i="46"/>
  <c r="D14" i="46" s="1"/>
  <c r="E7" i="46"/>
  <c r="E14" i="46" s="1"/>
  <c r="F7" i="46"/>
  <c r="F14" i="46" s="1"/>
  <c r="G7" i="46"/>
  <c r="G14" i="46" s="1"/>
  <c r="H7" i="46"/>
  <c r="I7" i="46"/>
  <c r="I14" i="46" s="1"/>
  <c r="L7" i="46"/>
  <c r="L14" i="46" s="1"/>
  <c r="M7" i="46"/>
  <c r="M14" i="46" s="1"/>
  <c r="N7" i="46"/>
  <c r="N14" i="46" s="1"/>
  <c r="O7" i="46"/>
  <c r="O14" i="46" s="1"/>
  <c r="P7" i="46"/>
  <c r="Q7" i="46"/>
  <c r="C7" i="46"/>
  <c r="C14" i="46" s="1"/>
  <c r="D6" i="46"/>
  <c r="E6" i="46"/>
  <c r="F6" i="46"/>
  <c r="G6" i="46"/>
  <c r="H6" i="46"/>
  <c r="I6" i="46"/>
  <c r="J6" i="46"/>
  <c r="K6" i="46"/>
  <c r="L6" i="46"/>
  <c r="M6" i="46"/>
  <c r="N6" i="46"/>
  <c r="O6" i="46"/>
  <c r="P6" i="46"/>
  <c r="Q6" i="46"/>
  <c r="C6" i="46"/>
  <c r="E3" i="46"/>
  <c r="B24" i="54"/>
  <c r="R22" i="54"/>
  <c r="O22" i="54"/>
  <c r="N22" i="54"/>
  <c r="M22" i="54"/>
  <c r="L22" i="54"/>
  <c r="K22" i="54"/>
  <c r="J22" i="54"/>
  <c r="I22" i="54"/>
  <c r="H22" i="54"/>
  <c r="G22" i="54"/>
  <c r="F22" i="54"/>
  <c r="E22" i="54"/>
  <c r="D22" i="54"/>
  <c r="C22" i="54"/>
  <c r="B22" i="54"/>
  <c r="B19" i="53"/>
  <c r="R17" i="53"/>
  <c r="O17" i="53"/>
  <c r="N17" i="53"/>
  <c r="M17" i="53"/>
  <c r="L17" i="53"/>
  <c r="K17" i="53"/>
  <c r="J17" i="53"/>
  <c r="I17" i="53"/>
  <c r="H17" i="53"/>
  <c r="G17" i="53"/>
  <c r="F17" i="53"/>
  <c r="E17" i="53"/>
  <c r="D17" i="53"/>
  <c r="C17" i="53"/>
  <c r="B17" i="53"/>
  <c r="B34" i="52"/>
  <c r="R32" i="52"/>
  <c r="O32" i="52"/>
  <c r="N32" i="52"/>
  <c r="M32" i="52"/>
  <c r="L32" i="52"/>
  <c r="K32" i="52"/>
  <c r="J32" i="52"/>
  <c r="I32" i="52"/>
  <c r="H32" i="52"/>
  <c r="G32" i="52"/>
  <c r="F32" i="52"/>
  <c r="E32" i="52"/>
  <c r="D32" i="52"/>
  <c r="C32" i="52"/>
  <c r="B32" i="52"/>
  <c r="B26" i="51"/>
  <c r="R24" i="51"/>
  <c r="O24" i="51"/>
  <c r="N24" i="51"/>
  <c r="M24" i="51"/>
  <c r="L24" i="51"/>
  <c r="K24" i="51"/>
  <c r="J24" i="51"/>
  <c r="I24" i="51"/>
  <c r="H24" i="51"/>
  <c r="G24" i="51"/>
  <c r="F24" i="51"/>
  <c r="E24" i="51"/>
  <c r="D24" i="51"/>
  <c r="C24" i="51"/>
  <c r="B24" i="51"/>
  <c r="B33" i="50"/>
  <c r="R31" i="50"/>
  <c r="O31" i="50"/>
  <c r="N31" i="50"/>
  <c r="M31" i="50"/>
  <c r="L31" i="50"/>
  <c r="K31" i="50"/>
  <c r="J31" i="50"/>
  <c r="I31" i="50"/>
  <c r="H31" i="50"/>
  <c r="G31" i="50"/>
  <c r="F31" i="50"/>
  <c r="E31" i="50"/>
  <c r="D31" i="50"/>
  <c r="C31" i="50"/>
  <c r="B31" i="50"/>
  <c r="B44" i="49"/>
  <c r="R42" i="49"/>
  <c r="O42" i="49"/>
  <c r="N42" i="49"/>
  <c r="M42" i="49"/>
  <c r="L42" i="49"/>
  <c r="K42" i="49"/>
  <c r="J42" i="49"/>
  <c r="I42" i="49"/>
  <c r="H42" i="49"/>
  <c r="G42" i="49"/>
  <c r="F42" i="49"/>
  <c r="E42" i="49"/>
  <c r="D42" i="49"/>
  <c r="C42" i="49"/>
  <c r="B42" i="49"/>
  <c r="B22" i="47"/>
  <c r="R20" i="47"/>
  <c r="O20" i="47"/>
  <c r="N20" i="47"/>
  <c r="M20" i="47"/>
  <c r="L20" i="47"/>
  <c r="K20" i="47"/>
  <c r="J20" i="47"/>
  <c r="I20" i="47"/>
  <c r="H20" i="47"/>
  <c r="G20" i="47"/>
  <c r="F20" i="47"/>
  <c r="E20" i="47"/>
  <c r="D20" i="47"/>
  <c r="C20" i="47"/>
  <c r="B20" i="47"/>
  <c r="B177" i="45"/>
  <c r="C175" i="45"/>
  <c r="D175" i="45"/>
  <c r="E175" i="45"/>
  <c r="F175" i="45"/>
  <c r="G175" i="45"/>
  <c r="H175" i="45"/>
  <c r="I175" i="45"/>
  <c r="J175" i="45"/>
  <c r="K175" i="45"/>
  <c r="L175" i="45"/>
  <c r="M175" i="45"/>
  <c r="N175" i="45"/>
  <c r="O175" i="45"/>
  <c r="B175" i="45"/>
  <c r="R175" i="45"/>
  <c r="B178" i="45" s="1"/>
  <c r="H14" i="46" l="1"/>
  <c r="B23" i="47"/>
  <c r="B32" i="48"/>
  <c r="B45" i="49"/>
  <c r="B34" i="50"/>
  <c r="B27" i="51"/>
  <c r="B35" i="52"/>
  <c r="B20" i="53"/>
  <c r="B25" i="54"/>
  <c r="C17" i="46" l="1"/>
  <c r="C18" i="46" s="1"/>
</calcChain>
</file>

<file path=xl/sharedStrings.xml><?xml version="1.0" encoding="utf-8"?>
<sst xmlns="http://schemas.openxmlformats.org/spreadsheetml/2006/main" count="2032" uniqueCount="547">
  <si>
    <t>CAPRs</t>
  </si>
  <si>
    <t>Coveralls</t>
  </si>
  <si>
    <t>Elastomeric Respirator</t>
  </si>
  <si>
    <t>Elastomeric Respirator Filters</t>
  </si>
  <si>
    <t>Face Shields</t>
  </si>
  <si>
    <t xml:space="preserve">Gloves </t>
  </si>
  <si>
    <t>Goggles</t>
  </si>
  <si>
    <t>N95 Respirator Masks</t>
  </si>
  <si>
    <t>PAPR Batteries</t>
  </si>
  <si>
    <t xml:space="preserve">PAPR Filters </t>
  </si>
  <si>
    <t>PAPRs</t>
  </si>
  <si>
    <t>Surgical Gowns</t>
  </si>
  <si>
    <t>Surgical Isolation Gowns</t>
  </si>
  <si>
    <t xml:space="preserve">Surgical Masks/Facemasks </t>
  </si>
  <si>
    <t>On-hand Supply of N95 Masks</t>
  </si>
  <si>
    <t>Comment</t>
  </si>
  <si>
    <t>Last Update</t>
  </si>
  <si>
    <t>Full Name</t>
  </si>
  <si>
    <t>Username</t>
  </si>
  <si>
    <t>Sparrow Clinton Hospital</t>
  </si>
  <si>
    <t>15 or more days</t>
  </si>
  <si>
    <t>We have 5, but only one is usable due to not having the inside filter. | Most cartridges are expired, trying to order more. | We have two N-95 masks that are under 3 days of availability. We have fit tested caregivers on three other masks and have most caregivers fitted for 2 or more masks at this time. We are keeping close eye on our inventory and have created a spread sheet to monitor caregivers who have been fitted for each mask. lWe are running low on the Bitrix fit testing solution.</t>
  </si>
  <si>
    <t>Clinton Memorial Hospital</t>
  </si>
  <si>
    <t>Clinmc</t>
  </si>
  <si>
    <t>Summary</t>
  </si>
  <si>
    <t>N/A</t>
  </si>
  <si>
    <t/>
  </si>
  <si>
    <t>Eaton Rapids Medical Center</t>
  </si>
  <si>
    <t>4-14 days</t>
  </si>
  <si>
    <t>boxes range from Small to XL. | includes both small and regular | ranges in size</t>
  </si>
  <si>
    <t>Eatrmc</t>
  </si>
  <si>
    <t>Sparrow Eaton</t>
  </si>
  <si>
    <t>Robert Hale</t>
  </si>
  <si>
    <t>roberthale</t>
  </si>
  <si>
    <t xml:space="preserve">MidMichigan Medical Center-Gratiot </t>
  </si>
  <si>
    <t>We are completely out of CAPR supplies | Mostly medium gloves | we have mostly regulars. smalls are running low | older batteries are dying quickly | all are expired or have been being used per Grainger | we are requiring everyone in the medical center to wear a mask starting on 4-7-2020. We have distributed cloth masks to staff not working in patient care and to patients coming in for other treatments</t>
  </si>
  <si>
    <t>Mary Jo Beal</t>
  </si>
  <si>
    <t>mjbeal</t>
  </si>
  <si>
    <t>Hillsdale Hospital</t>
  </si>
  <si>
    <t>We gave most of ours to Hillsdale County Medical Care Facility | We have plenty this is just a place holder | All of our rechargable batteries are dead, only the disposable ones work | Enough for 4 paprs | and spare parts | this number is for regular iso gowns | These are the ear loop type including procedure and surgical masks | Small is what we will run out of first. We have re-processed masks that we will begin using when we run out of new. Re-processed masks get returned to original user.</t>
  </si>
  <si>
    <t>hillchc</t>
  </si>
  <si>
    <t>McLaren Greater Lansing</t>
  </si>
  <si>
    <t>mclarengl</t>
  </si>
  <si>
    <t>--</t>
  </si>
  <si>
    <t>Sparrow Hospital</t>
  </si>
  <si>
    <t>Each | Each | Each | Each | Each | Each_x000D_
*Incoming supply currently not an issue* | Each | 2 batteries are not working | Each | Each | Each | Each</t>
  </si>
  <si>
    <t>Sparrow Hospital Respiratory</t>
  </si>
  <si>
    <t>SparrowResp</t>
  </si>
  <si>
    <t>Henry Ford Allegiance Health</t>
  </si>
  <si>
    <t>Coveralls 2x 1497_x000D_
Coveralls XL 815 | Disposable 7945_x000D_
Reusable 566 | Box count = 100 per box_x000D_
Large 82700_x000D_
Med 115600_x000D_
Small 20500_x000D_
XL 10500 | N-9500 1577_x000D_
N95S 1966_x000D_
USA N95R 582        Note; increase in total is due to adding 3m 8511 masks. we will be using 3M when we run out of Cardinal masks. _x000D_
USA N95S 1754_x000D_
3M N95 8511 7918_x000D_
3MN95 8210 12788 | This count went to 0 due to all surgical gowns sent back to surgery. They were being held for back up COVID needs. _x000D_
With the count of Isolation gowns at above normal we will be using Isolation gowns for COVID patients | The large increase in the Isolation gowns is correct. We have received a large supply to have on hand for a 30 day  high demand surge supply.</t>
  </si>
  <si>
    <t>John Kahler</t>
  </si>
  <si>
    <t>jkahler1</t>
  </si>
  <si>
    <t>ProMedica Bixby</t>
  </si>
  <si>
    <t>no | This total is for Bixby and Herrick hospitals. This total is for Each | each | each</t>
  </si>
  <si>
    <t>Bixby Medical Center</t>
  </si>
  <si>
    <t>Bixmc</t>
  </si>
  <si>
    <t>ProMedica Herrick</t>
  </si>
  <si>
    <t>Zero days</t>
  </si>
  <si>
    <t>In ED | In Bixby Count | In Bixby count. | All have not been tested for viability. | This count included in Bixby count. | In Bixby count | In Bixby count | All included in Bixby count</t>
  </si>
  <si>
    <t>Ascension Brighton Center for Recovery</t>
  </si>
  <si>
    <t>boxes</t>
  </si>
  <si>
    <t>Brighton Hospital</t>
  </si>
  <si>
    <t>Brighth</t>
  </si>
  <si>
    <t>St. Joseph Mercy Brighton</t>
  </si>
  <si>
    <t>Denise Bechard</t>
  </si>
  <si>
    <t>dbechard</t>
  </si>
  <si>
    <t>St. Joseph Mercy Livingston Hospital</t>
  </si>
  <si>
    <t>Memorial Healthcare</t>
  </si>
  <si>
    <t>we are not planning to use these until hospital grade isolation gowns run out | We reprocess these after each use, so our quantity basically remains constant | We reprocess these after each use so our quantity basically remains constant</t>
  </si>
  <si>
    <t>memhc</t>
  </si>
  <si>
    <t>Ascension Macomb Oakland Warren</t>
  </si>
  <si>
    <t>1-3 days</t>
  </si>
  <si>
    <t>N95 Respirator - 3M 1860	3,840_x000D_
N95 Respirator - 3M 1860S	   240</t>
  </si>
  <si>
    <t>Julia Marino</t>
  </si>
  <si>
    <t>juliamarino</t>
  </si>
  <si>
    <t>Henry Ford Macomb Hospital</t>
  </si>
  <si>
    <t>we are running out of lenses for the CAPRS.  training staff to clean and re-use | p100 all deployed</t>
  </si>
  <si>
    <t>Anthony Slongo</t>
  </si>
  <si>
    <t>STJOMH</t>
  </si>
  <si>
    <t>Henry Ford Med Center Sterling Heights</t>
  </si>
  <si>
    <t>Henry Ford Medical Center</t>
  </si>
  <si>
    <t>HENFMC</t>
  </si>
  <si>
    <t xml:space="preserve">McLaren - Macomb </t>
  </si>
  <si>
    <t>McLaren Macomb</t>
  </si>
  <si>
    <t>MTCGH</t>
  </si>
  <si>
    <t>St.John Medical Center - Macomb Township</t>
  </si>
  <si>
    <t>box | Box</t>
  </si>
  <si>
    <t>Sandra Simon</t>
  </si>
  <si>
    <t>STJMT</t>
  </si>
  <si>
    <t>Ascension Macomb Oakland Madison Heights</t>
  </si>
  <si>
    <t>0 | N95 Respirator - 3M 1860	3,080_x000D_
N95 Respirator - 3M 1860S	   360</t>
  </si>
  <si>
    <t>Ascension Providence Hospital Novi</t>
  </si>
  <si>
    <t>Large is ok, Small is low 1-3 days</t>
  </si>
  <si>
    <t>Dustin Perugi</t>
  </si>
  <si>
    <t>DPerugi</t>
  </si>
  <si>
    <t>Ascension Providence Hospital Southfield</t>
  </si>
  <si>
    <t>eaches | Large is ok, small is low 1-3 days</t>
  </si>
  <si>
    <t>Ascension Providence Rochester</t>
  </si>
  <si>
    <t>1860S (440) _x000D_
1860 (1560)_x000D_
Moldex Sm (8980)_x000D_
Moldex Med (520)_x000D_
Moldex Larg (80) | Isolation Mask - 67,150_x000D_
Surgical Mask - 12,850</t>
  </si>
  <si>
    <t>Megan Siemiantkowski</t>
  </si>
  <si>
    <t>msiemiantkowski</t>
  </si>
  <si>
    <t xml:space="preserve">Beaumont Farmington Hills </t>
  </si>
  <si>
    <t>No CAPR Face Shields Available | each | 14 disposable battery packs | Type (FR 57 Canisters Count 27)_x000D_
Type (HEPA Filter Canisters Count 12)</t>
  </si>
  <si>
    <t>Beaumont Healthcare System Corporate Command</t>
  </si>
  <si>
    <t>OakwoodCorporate</t>
  </si>
  <si>
    <t>Beaumont Hospital - Royal Oak</t>
  </si>
  <si>
    <t>each | BP-15's (to use with blowers with hose and cartridges) | FR-57s.  Have another 139 that mostly expired in August or November of 2019 that I think could be utilized.</t>
  </si>
  <si>
    <t>Beaumont Hospital - Troy</t>
  </si>
  <si>
    <t>* | EA | * | * | EA | * | EA | EA | ea</t>
  </si>
  <si>
    <t>Henry Ford  West Bloomfield Hospital</t>
  </si>
  <si>
    <t>Includes multiple sizes | All being utilized at the moment | Approx 60 expired not in use | All in use</t>
  </si>
  <si>
    <t>Chris Jodoin</t>
  </si>
  <si>
    <t>cjodoin1</t>
  </si>
  <si>
    <t>Huron Valley Sinai Hospital</t>
  </si>
  <si>
    <t>expired 1/2016</t>
  </si>
  <si>
    <t>Huron Valley - Sinai Hospital</t>
  </si>
  <si>
    <t>HURVSH</t>
  </si>
  <si>
    <t xml:space="preserve">McLaren-Oakland Hospital </t>
  </si>
  <si>
    <t>Some are expired; only 18 of the purple</t>
  </si>
  <si>
    <t>Steven Calkin</t>
  </si>
  <si>
    <t>scalkin</t>
  </si>
  <si>
    <t>Pontiac General Hospital</t>
  </si>
  <si>
    <t>9,000 masks labeled not for medical use-emergency use only-taken out of stock | based on current volume of patients and staff</t>
  </si>
  <si>
    <t>Pamela Simmons</t>
  </si>
  <si>
    <t>psimmons</t>
  </si>
  <si>
    <t>St. Joseph Mercy Oakland</t>
  </si>
  <si>
    <t>A lot of large size that fit very few staff | 4000 petosky brand on a roll</t>
  </si>
  <si>
    <t>STJMO</t>
  </si>
  <si>
    <t>Straith Hospital</t>
  </si>
  <si>
    <t>individual | individuals of various sizes | + and additional  1975 KN95's | individuals of various sizes, &amp; types | individual surgical masks. | + 13 days of KN95</t>
  </si>
  <si>
    <t>Parmelle Bodley</t>
  </si>
  <si>
    <t>pbodley</t>
  </si>
  <si>
    <t>Suburban Collection Showplace</t>
  </si>
  <si>
    <t>Approximate number - 2 in each bag plus extras in black R2N box | Previous count was erroneous due to issue with inventory system.</t>
  </si>
  <si>
    <t>Stevie Glaspie</t>
  </si>
  <si>
    <t>SCSPSC</t>
  </si>
  <si>
    <t>Surgeons Choice Medical Center</t>
  </si>
  <si>
    <t>Surgeons Choice</t>
  </si>
  <si>
    <t>SC</t>
  </si>
  <si>
    <t>Ascension River District Hospital</t>
  </si>
  <si>
    <t>21 smalls | o</t>
  </si>
  <si>
    <t>St. John River District Hospital</t>
  </si>
  <si>
    <t>STJRDH</t>
  </si>
  <si>
    <t>Lake Huron Medical Center (was SJMPH)</t>
  </si>
  <si>
    <t>0 | 4XL-250 / XL-100 / LG-75 / LG HOOD -25 / XL HOOD -320 / 5XL- 25 | 0 | 0 | EXM MED LF NS NTR CHMO-1400EA / GLOVE EXAM LARGE CHEMO-1600EA / EXM LG-45,750EA / EXM MED -93500EA / EXM XL -8050EA / EXM SM-35250EA / SRG 6.5-250PR / SRG 7-200PR / SRG 7.5-350PR / SRG 8-350PR | We have 51 of the N95 Masks (3M 1860/1860S) that our employees have been fit tested for. We have N95 masks that we are unable to fit test to acheive the appropriate facial fit. 560- N95 (8511) Particulate Masks / (8210) N95 Particulate-480 /  (1512) MOLDEX MEDIUM N95 PARTICULATE- 640 / (1513) MOLDEX LG N95 PARTICULATE-100. / (1517) Moldex N95  Low Profile - 80 / FLAT FOLD N95 PARTICULATE -380 / TRUE LINE N95 RESP -100 / AFFINITY (2550) N95 PARTICULATE -200 / KN95 - 2,000 / | LG - LVL3 -570 / XL-LVL4 -780 2XL- 198 | BLU FLD PRF-285 / YELLOW ISO -1500 | SRG ADH INSTGRD-50 / ANFG PLASTIC FILM-200 / ANFG FOAM STRIP-50 / WHITE SENSI SKIN-550 / MEDLINE MASK - 600 / MASK SRG STD PLT EARLP LF-2050 / MASK FLUID SHIELD EARLP-0 / MASK FLUID SHIELD TIE-375</t>
  </si>
  <si>
    <t>Mercy Hospital - Port Huron</t>
  </si>
  <si>
    <t>MERHPH</t>
  </si>
  <si>
    <t>McLaren Port Huron Hospital</t>
  </si>
  <si>
    <t>Pairs | I have 100 that are sealed, but expired</t>
  </si>
  <si>
    <t>William McArdle</t>
  </si>
  <si>
    <t>wmcardle</t>
  </si>
  <si>
    <t>Ascension St. John Hospital</t>
  </si>
  <si>
    <t>St. John</t>
  </si>
  <si>
    <t>sjhmc1</t>
  </si>
  <si>
    <t>Children's Hospital of Michigan</t>
  </si>
  <si>
    <t>chmi</t>
  </si>
  <si>
    <t>Detroit Receiving Hosp &amp; Univ Health Ctr</t>
  </si>
  <si>
    <t>CAPRs &amp; hoods can no longer be purchased | Coveralls expired | Can no longer be purchased</t>
  </si>
  <si>
    <t>Detroit Receiving Hospital and University Ctr</t>
  </si>
  <si>
    <t>drhuc</t>
  </si>
  <si>
    <t>Harper Univ/Hutzel Women's Hospitals</t>
  </si>
  <si>
    <t>Need foam and gowns</t>
  </si>
  <si>
    <t>Harper Hutzel Hospital</t>
  </si>
  <si>
    <t>hhh</t>
  </si>
  <si>
    <t>Henry Ford Hospital</t>
  </si>
  <si>
    <t>hfh</t>
  </si>
  <si>
    <t>Karmanos Cancer Center</t>
  </si>
  <si>
    <t>Our Center does not have CAPRs. | This includes purchased supplies, donations and SNS cache. Added to stock, received additional suits from McLaren Corporate. | This includes purchased supplies, donations and SNS cache. | This includes purchased supplies, donations and SNS cache. Our Center also has 24 pairs of rubber gloves in the SNS cache. | This includes purchased supplies, donations and SNS cache. *Received goggles from McLaren Corporate last week. | This includes purchased supplies, donations and SNS cache. This includes FDA approved N95 masks only. | No change. Currently in use. | No change. Currently in use. | No change. Currently in use. | This includes purchased supplies, donations and SNS cache. | This includes purchased supplies, donations and SNS cache. The previous number entered did not reflect this definition. | This includes purchased supplies, donations and SNS cache.</t>
  </si>
  <si>
    <t>kcc</t>
  </si>
  <si>
    <t>Sinai-Grace Hospital</t>
  </si>
  <si>
    <t>12,720 small +21,260 regular | expired | expired</t>
  </si>
  <si>
    <t>sgh</t>
  </si>
  <si>
    <t>TCF Center</t>
  </si>
  <si>
    <t>TCF Planning Section Chief</t>
  </si>
  <si>
    <t>TCFPSC</t>
  </si>
  <si>
    <t>VA Medical Ctr - John D. Dingell</t>
  </si>
  <si>
    <t>Detroit VA Healthcare System- John D. Dingell</t>
  </si>
  <si>
    <t>vajdd</t>
  </si>
  <si>
    <t>Promedica Monroe Regional Hospital</t>
  </si>
  <si>
    <t>Exhausted supply of sterile isolation gowns. | Received large donation from GM. and Cabela's._x000D_
Region 2 South push 4/28.</t>
  </si>
  <si>
    <t>mmh</t>
  </si>
  <si>
    <t>Beaumont Healthcare Center - Canton</t>
  </si>
  <si>
    <t>Beaumont Hospital Dearborn</t>
  </si>
  <si>
    <t>each | Filters expired on 1/31/2020 - Additional filters ordered many weeks ago and have not been delivered yet.</t>
  </si>
  <si>
    <t>Beaumont Hospital Grosse Pointe</t>
  </si>
  <si>
    <t>ea</t>
  </si>
  <si>
    <t>Beaumont Hospital Taylor</t>
  </si>
  <si>
    <t>each | 19 rechargeable_x000D_
0 disposable | (1 on loan to Trenton) | multiple sizes</t>
  </si>
  <si>
    <t>Beaumont Hospital Trenton</t>
  </si>
  <si>
    <t>Not available | Not available | individual count | individual count | on order | multiple deliveries daily from Linen service | individual count | individual count</t>
  </si>
  <si>
    <t>Beaumont Hospital Wayne</t>
  </si>
  <si>
    <t>each | 20 Hazmat, 16 Special Pathogens | 39 Hazmat_x000D_
237 Special Pathogen | 13 Hazmat, 13 Special Pathogens</t>
  </si>
  <si>
    <t>Garden City Hospital</t>
  </si>
  <si>
    <t>BOXES</t>
  </si>
  <si>
    <t>Barb Coldren, RN</t>
  </si>
  <si>
    <t>gch</t>
  </si>
  <si>
    <t>Henry Ford Health Center Brownstown</t>
  </si>
  <si>
    <t>Gloves reported by single glove total</t>
  </si>
  <si>
    <t>Henry Ford Hospital Brownstown Ctr for HS</t>
  </si>
  <si>
    <t>henryford</t>
  </si>
  <si>
    <t>Henry Ford Medical Center - Fairlane</t>
  </si>
  <si>
    <t>cases | cases | cases | boxes | boxes | boxes</t>
  </si>
  <si>
    <t>Henry Ford Health - Fairlane</t>
  </si>
  <si>
    <t>hfhf</t>
  </si>
  <si>
    <t>Henry Ford Medical Center- Cottage</t>
  </si>
  <si>
    <t>Henry Ford Cottage Hospital</t>
  </si>
  <si>
    <t>cott</t>
  </si>
  <si>
    <t>Henry Ford Wyandotte Hospital</t>
  </si>
  <si>
    <t>Gloves - Listed as single gloves</t>
  </si>
  <si>
    <t>hfwh</t>
  </si>
  <si>
    <t>Pioneer Specialty Hospital</t>
  </si>
  <si>
    <t>Need gowns</t>
  </si>
  <si>
    <t>pioneersh</t>
  </si>
  <si>
    <t>Rehabilitation Institute of Michigan</t>
  </si>
  <si>
    <t>rehabMI</t>
  </si>
  <si>
    <t>Select Specialty Hospital - Downriver</t>
  </si>
  <si>
    <t>Select Specialty Hospital - Wyandotte</t>
  </si>
  <si>
    <t>sshw</t>
  </si>
  <si>
    <t>Select Specialty Hospital - NW Detroit</t>
  </si>
  <si>
    <t>sshnw</t>
  </si>
  <si>
    <t>Select Specialty Hospital Grosse Pointe</t>
  </si>
  <si>
    <t>Includes KN-95 | Need more Small N-95's.  Majority of stock is N-95 regular.</t>
  </si>
  <si>
    <t>SSGP</t>
  </si>
  <si>
    <t>St. Mary Mercy Hospital</t>
  </si>
  <si>
    <t>45 Nearing expiration | Including 10 Ni-Cad batteries | P100 filters | 23 3M Air Mate_x000D_
10 3M Breathe Easy | 3735 reusable isolation gowns</t>
  </si>
  <si>
    <t>smmh</t>
  </si>
  <si>
    <t>Vibra Hospital of South Eastern Michigan</t>
  </si>
  <si>
    <t>420 medline_x000D_
12,446 - from Ford motor co. | GLOVE SENISCARE NITRILE Small - 127,550_x000D_
GLOVE SENISCARE NITRILE Medium - 150,100_x000D_
GLOVE SENISCARE NITRILE Large - 68,500_x000D_
GLOVE SENISCARE NITRILE XLarge - 87,150 | This inventory includes R2S distribution and inventory stored in our warehouses._x000D_
MASK RESPIRATOR N95 REGULAR - 1705_x000D_
MASK RESPIRATOR N95 SM - 360_x000D_
N95 FLUIDSHIELD MASK - 3605_x000D_
N95 PARTICULATE MASK - 720_x000D_
N95 DUCKBILL MASK SMALL - 1470_x000D_
N95 PARTICULATE MASK - 720_x000D_
N95 LIGHT DUTY - 240 | medium - 20, large - 150, XL - 60, XXL - 90 | Contact isolation gowns (not surgical)_x000D_
38,730 | MASK SURGICAL EAR LOOP - 18,600_x000D_
SURGICAL MASK BLUE - 900_x000D_
MASK PROCEDURE EARLOOP -  2600</t>
  </si>
  <si>
    <t>Vibra Hospital of Southeast Michigan</t>
  </si>
  <si>
    <t>VHSEM</t>
  </si>
  <si>
    <t>Forest Health Medical Center</t>
  </si>
  <si>
    <t>Forest Health</t>
  </si>
  <si>
    <t>fh</t>
  </si>
  <si>
    <t>Mott Children's Hospital</t>
  </si>
  <si>
    <t>All reporting for Mott and UH are combined on the UMHS report | All supply information is reported in the UMHS database since we have one Supply Chain operation for the system. | All reporting for Mott and UH are combined on the UMHS report | All reporting for Mott and UH are combined on the UMHS report | Reporting for Mott and UH are combined on the UMHS report | All reporting for Mott and UH are combined on the UMHS report | Reporting for Mott and UH are combined on the UMHS report | Reporting for Mott and UH are combined on the UMHS report | All reporting for Mott and UH are combined on the UMHS report | All reporting for Mott and UH are combined on the UMHS report | Reporting for Mott and UH are combined on the UMHS report | All reporting for Mott and UH are combined on the UMHS report | All reporting for Mott and UH are combined on the UMHS report | All reporting for Mott and UH are combined on the UMHS report | All reporting for Mott and UH are combined on the UMHS report</t>
  </si>
  <si>
    <t>CSMCH</t>
  </si>
  <si>
    <t>Select Specialty Hospital - Ann Arbor</t>
  </si>
  <si>
    <t>cases | boxes | cases blue iso gowns | boxes</t>
  </si>
  <si>
    <t>sshaa</t>
  </si>
  <si>
    <t>St. Joseph Mercy Chelsea</t>
  </si>
  <si>
    <t>Do Not Need | Do Not Need</t>
  </si>
  <si>
    <t>St. Joseph Mercy Hospital</t>
  </si>
  <si>
    <t>received a shipment from distribution center so that is why the number has increased so much</t>
  </si>
  <si>
    <t>St. Joseph Mercy Saline Hospital</t>
  </si>
  <si>
    <t>University of MI Hospitals &amp; Health Ctr</t>
  </si>
  <si>
    <t>Do not carry CAPRs | ED Tyvek suites | Do not  have these | We do not have these | All sizes/types | 139968 (update daily) SNS distribution, not currently in circulation.  Under review for expiration dating and reprocessing feasibility.  Product and size variability create challenges for fit testing and distribution.  112,640 (update daily) Moldex N95 from FEMA.  Under review for reprocessing feasibility and fit testing comparisons.  Burn rate for PPE does not factor other institutional use of PPE including airway procedures, neonatal resuscitation, ORs, other infectious patients</t>
  </si>
  <si>
    <t>University of MI Hospital and Health Ctr.</t>
  </si>
  <si>
    <t>umihhc</t>
  </si>
  <si>
    <t>VA Ann Arbor Healthcare System</t>
  </si>
  <si>
    <t>Decon-capacity Tyvek suits | mix between Air Mate System and Breathe Easy System | mix between Air Mate System and Breathe Easy System</t>
  </si>
  <si>
    <t>VA - Ann Arbor</t>
  </si>
  <si>
    <t>vaaa</t>
  </si>
  <si>
    <t>Ascension Standish Hospital</t>
  </si>
  <si>
    <t>we have 4. but disposable lens cuff covers are exhausted rendering them out of service. Replacements are at least 4-6 weeks out per vendor. | in addition to those already in use | in addition to those already in use</t>
  </si>
  <si>
    <t>Joe Zydel</t>
  </si>
  <si>
    <t>JZydel</t>
  </si>
  <si>
    <t>McLaren Bay Region</t>
  </si>
  <si>
    <t>BAYREGMC</t>
  </si>
  <si>
    <t>McLaren Bay Special Care</t>
  </si>
  <si>
    <t>McLaren Bay Special Care Hospital</t>
  </si>
  <si>
    <t>MBSCH</t>
  </si>
  <si>
    <t>Mid-Michigan Med Ctr - Gladwin</t>
  </si>
  <si>
    <t>Christopher Komst</t>
  </si>
  <si>
    <t>CKomst</t>
  </si>
  <si>
    <t>Ascension Genesys Hospital</t>
  </si>
  <si>
    <t>15 helmets, face shields are low | Various sizes and types | Count is in eaches, various sizes_x000D_
46 boxes expired | Frames - 1000_x000D_
Lenses - 10,000_x000D_
Glasses - 2017 | 3M Small 	180_x000D_
3M regular	4114_x000D_
JFK S/R mask	2236_x000D_
Small - 46827	525_x000D_
Med/Large 46727	560_x000D_
Universal	0_x000D_
Moldex 	700_x000D_
8511	253_x000D_
K320T	449_x000D_
Precision Safety	100_x000D_
Gerson N95	100_x000D_
Universal	10318 | 13 - PAPR batteries + 4 - self contained airmate units | Various types and sizes | Isolation Mask  -- 101383_x000D_
Surgical Masks - 3700</t>
  </si>
  <si>
    <t>Genesys Emergency Department</t>
  </si>
  <si>
    <t>genesysed</t>
  </si>
  <si>
    <t>Hurley Medical Center</t>
  </si>
  <si>
    <t>NEED ! | glasses | Need | Need</t>
  </si>
  <si>
    <t>Hurley Medical Center ED</t>
  </si>
  <si>
    <t>hurleyed</t>
  </si>
  <si>
    <t>McLaren Flint</t>
  </si>
  <si>
    <t>Most at least 8 years old | Single Gloves, cut numbers in half for pairs [incl all sizes]_x000D_
SML	380,200_x000D_
MED	1,435,600_x000D_
LRG	761,000_x000D_
XLRG	283,600 | New Last Year | 28_x000D_
Most Expired | "Iso Gown (blue, plastic)_x000D_
5210PG"	41910_x000D_
"Iso Gown (yellow)_x000D_
AT6100"	1110_x000D_
PETOSKEY PONCHO GOWNS	8800 | Surgical	67300_x000D_
Surgical w/ Shields	5125</t>
  </si>
  <si>
    <t>mclarened</t>
  </si>
  <si>
    <t xml:space="preserve">Select Specialty Hospital-Flint </t>
  </si>
  <si>
    <t>Reusable</t>
  </si>
  <si>
    <t>Select Specialty Hospital Flint</t>
  </si>
  <si>
    <t>SSHF</t>
  </si>
  <si>
    <t>Harbor Beach Community Hospital</t>
  </si>
  <si>
    <t>Expired</t>
  </si>
  <si>
    <t>HARBEA</t>
  </si>
  <si>
    <t xml:space="preserve">McLaren Thumb Region </t>
  </si>
  <si>
    <t>Donation: 100 | Donation: 365 | Donations: Safety Choice Gloves - 10,000  Microflex Gloves - 3,000  Vinyl Gloves 1,100  Ambitex gloves 1,000  Elegance gloves 10,000 Gloves 15030  Gammex Surgical gloves: 550 | Donation: 203 | Donations - 882 | Donation: 62 | Donation: 610</t>
  </si>
  <si>
    <t>McLaren Thumb Region</t>
  </si>
  <si>
    <t>HUROMC</t>
  </si>
  <si>
    <t>Scheurer Hospital</t>
  </si>
  <si>
    <t>TYVEK = 27  (M = 6,  XL = 4, 2XL = 5, 3XL = 6, 4XL = 6)_x000D_
TYCHEM = 90 (XL = 29, 2XL = 28, 3XL = 33) | plus 8 Versaflo batteries | 24 expired | AAMI Level 4, each</t>
  </si>
  <si>
    <t>Victoria Rutkowski, EPC</t>
  </si>
  <si>
    <t>vrutkowski</t>
  </si>
  <si>
    <t>Ascension St. Joseph Hospital</t>
  </si>
  <si>
    <t>Includes face shield masks</t>
  </si>
  <si>
    <t>McLaren Lapeer Region</t>
  </si>
  <si>
    <t>Emergency Cache 3090 | Emergency Cache 3500 | Emergency Cache 1860 Regular 1080  1860 Small 480 9502+ 2500 | Emergency Cache_x000D_
2636 | Emergency Cache 11400</t>
  </si>
  <si>
    <t>Dennis Fitzpatrick</t>
  </si>
  <si>
    <t>dfitzpatrick1</t>
  </si>
  <si>
    <t>Mid-Michigan Medical Center - Midland</t>
  </si>
  <si>
    <t>MidMichigan Medical Center-Midland</t>
  </si>
  <si>
    <t>MMMCM</t>
  </si>
  <si>
    <t>Mid Michigan Medical Center West Branch</t>
  </si>
  <si>
    <t>Deckerville Community Hospital</t>
  </si>
  <si>
    <t>That is individual gloves not boxes</t>
  </si>
  <si>
    <t>Deckerville Nurse Station</t>
  </si>
  <si>
    <t>DeckervilleNurses</t>
  </si>
  <si>
    <t>Marlette Regional Hospital</t>
  </si>
  <si>
    <t>Hospital (78%), EMS (6%) | N/A | N/A | Hospital (78%); EMS (6%) | Hospital (78%); EMS (6%) | Hospital (78%); EMS (6%) | Hospital (78%); EMS (6%) | Hospital (78%), EMS (6%) | Hospital (78%); EMS (6%) | Hospital (78%); EMS (6%).</t>
  </si>
  <si>
    <t>MARCC</t>
  </si>
  <si>
    <t>McKenzie Memorial Hospital</t>
  </si>
  <si>
    <t>Count includes KN95 | AAMI 3</t>
  </si>
  <si>
    <t>MCKMH</t>
  </si>
  <si>
    <t>Acension St. Mary's Towne Centre</t>
  </si>
  <si>
    <t>Towne Center PPE reported under the Main Campus numbers.</t>
  </si>
  <si>
    <t>Aleda E. Lutz VA Med Center</t>
  </si>
  <si>
    <t>Michael Waterman</t>
  </si>
  <si>
    <t>MWaterman</t>
  </si>
  <si>
    <t>Ascension St. Mary's Hospital</t>
  </si>
  <si>
    <t>3-M: 2440_x000D_
Kimberly Clark: 22995</t>
  </si>
  <si>
    <t>Covenant Healthcare</t>
  </si>
  <si>
    <t>CAPR Sheilds  (38 CAPRS are not functioning and we are waiting on parts to fix)   s/m ~ 40 m/l ~20 ~4 DOH  [orders wont be released for 2-3 weeks] MaxAir is not taking any new orders at this time. as of 6/4/2020 @ 0900 | Ebola suits  and Decon suits (donated Tyvek suits that are not for DECON _x000D_
as of 6/4/2020 @ 0900 | as of 6/4/2020 @ 0900 | as of 6/4/2020 @ 0900 | Each -    as of 6/4/2020 @ 0900 | Each Gloves  Obtainable thru allocation, non-primary sourcing   as of 6/4/2020 @ 0900 | each -  as of 6/4/2020 @ 0900 | Each -  as of 6/4/2020 @ 0900_x000D_
5000 KN-95 regional supply - | for decon | 54 filter for decon paprs | 18 PAPRS for decon in the ED. 29 (38 CAPRS are not functioning and waiting parts to fix) CAPRS (60 shields)   as of 6/4/2020 @ 0900 | includes washable/reusable gowns - one campus only uses washable the other uses disposable at this time.   as of 6/4/2020 @ 0900 | Isolation gowns  DOH - ~ 15 + days.  average daily use 1200 per day.  Received a shipment of alternative isolation gowns for staff to use. as of 6/4/2020 @ 0900 | Each -Surgical masks 20 DOH -  as of 6/4/2020 @ 0900 | We have 4-14 days on hand at this time</t>
  </si>
  <si>
    <t>Angela Thornton</t>
  </si>
  <si>
    <t>athornton</t>
  </si>
  <si>
    <t>Select Specialty Hospital-Saginaw</t>
  </si>
  <si>
    <t>Larraine Lenoir</t>
  </si>
  <si>
    <t>llenoir</t>
  </si>
  <si>
    <t>Hills and Dales General Hospital</t>
  </si>
  <si>
    <t>Pairs | All are expired.</t>
  </si>
  <si>
    <t>HILDAL</t>
  </si>
  <si>
    <t xml:space="preserve">McLaren Caro Region </t>
  </si>
  <si>
    <t>Pairs | Safety glasses 151</t>
  </si>
  <si>
    <t>McLaren Caro Region</t>
  </si>
  <si>
    <t>CAROCH</t>
  </si>
  <si>
    <t>Allegan General Hospital</t>
  </si>
  <si>
    <t>Borgess Safety Officer</t>
  </si>
  <si>
    <t>BorgessSO</t>
  </si>
  <si>
    <t>Ascension Borgess Hospital</t>
  </si>
  <si>
    <t>Ascension Borgess-Pipp Hospital</t>
  </si>
  <si>
    <t>Borgess Lee Memorial Hospital</t>
  </si>
  <si>
    <t>BorgessLee POC</t>
  </si>
  <si>
    <t>BorgessLeePOC</t>
  </si>
  <si>
    <t>Bronson Battle Creek</t>
  </si>
  <si>
    <t>filters for 12 PAPRs</t>
  </si>
  <si>
    <t>Bronson Methodist Emergency Preparedness</t>
  </si>
  <si>
    <t>BronsonEP</t>
  </si>
  <si>
    <t>Bronson LakeView Hospital</t>
  </si>
  <si>
    <t>Bronson Methodist Hospital</t>
  </si>
  <si>
    <t>39 fully functional CAPRs, waiting for replacement filters for additional CAPRs | None | None | 5 days stock | Total is inventory of model N95 with demonstrated fit. | 15 operational PAPRs designed for chemical decontamination, not approved for use with COVID</t>
  </si>
  <si>
    <t>Bronson South Haven</t>
  </si>
  <si>
    <t>Lakeland Hospital, Niles</t>
  </si>
  <si>
    <t>each count</t>
  </si>
  <si>
    <t>Lakeland St. Joe POC</t>
  </si>
  <si>
    <t>STJOEPOC</t>
  </si>
  <si>
    <t>Lakeland Hospital, Watervliet</t>
  </si>
  <si>
    <t>LCHW Associates</t>
  </si>
  <si>
    <t>Watervliet</t>
  </si>
  <si>
    <t>Lakeland Medical Center. - St. Joseph</t>
  </si>
  <si>
    <t>Days on hand at current burn rate | Number represents days on hand based on current burn rate | Days on hand based on current burn rate. | Number represents days on hand based on current burn rate | Number represents days on hand based on current burn rate</t>
  </si>
  <si>
    <t>Oaklawn Hospital</t>
  </si>
  <si>
    <t>22 | 20 | 7550 | 22 | 3600 | 14 | 1912 | 1265 | 13,128</t>
  </si>
  <si>
    <t>Oaklawn</t>
  </si>
  <si>
    <t>ProMedica Coldwater Regional Hospital</t>
  </si>
  <si>
    <t>Comm. Hlth Center Branch Cnty - POC</t>
  </si>
  <si>
    <t>BranchCountyPOC</t>
  </si>
  <si>
    <t>Select Specialty Hospital - Battle Creek</t>
  </si>
  <si>
    <t>SSH-BC</t>
  </si>
  <si>
    <t>Spectrum Health - Pennock Hospital</t>
  </si>
  <si>
    <t>Doug DeVries</t>
  </si>
  <si>
    <t>dou31437</t>
  </si>
  <si>
    <t>Sturgis Hospital</t>
  </si>
  <si>
    <t>40 expired</t>
  </si>
  <si>
    <t>Sturgis Hospital POC</t>
  </si>
  <si>
    <t>SturgisPOC</t>
  </si>
  <si>
    <t>Three Rivers Health</t>
  </si>
  <si>
    <t>this includes boxes of gloves (1782) and surgical pairs (4310) | 1 PAPR discontinued, unable to repair</t>
  </si>
  <si>
    <t>ThreeRivers</t>
  </si>
  <si>
    <t>VA Medical Center - Battle Creek</t>
  </si>
  <si>
    <t>internal | internal | 8760 in our contingency</t>
  </si>
  <si>
    <t>VeteransMed POC</t>
  </si>
  <si>
    <t>VeteransMedPOC</t>
  </si>
  <si>
    <t xml:space="preserve">Mid-Michigan Med Ctr.-Clare  </t>
  </si>
  <si>
    <t>We are completely out of CAPR supplies | we are running low on small | We have batteries with our units but all are almost done. | we need canister filters | We are moving to every single person in the medical centers must be masked on 4/7/2020</t>
  </si>
  <si>
    <t xml:space="preserve">Sparrow Ionia Hospital  </t>
  </si>
  <si>
    <t>Taylor Hansen</t>
  </si>
  <si>
    <t>TaylorHansen</t>
  </si>
  <si>
    <t>McLaren Central Michigan Hospital</t>
  </si>
  <si>
    <t>Have 13, 3 not charging</t>
  </si>
  <si>
    <t>Joyce Schafer</t>
  </si>
  <si>
    <t>jschafer</t>
  </si>
  <si>
    <t>Mid-Michigan Medical Center Mt Pleasant</t>
  </si>
  <si>
    <t>We are completely out of CAPR supplies | Mostly mediums | we are running very low on smalls | we are using expired canister as per Grainger | We are going to everyone in the medical centers must be masked on 4-7-2020</t>
  </si>
  <si>
    <t>Mercy Health Southwest Campus</t>
  </si>
  <si>
    <t>45 on hand, more available from supply Chain at Downtown Campus</t>
  </si>
  <si>
    <t>Datro Cartman</t>
  </si>
  <si>
    <t>DatroCartmanJr</t>
  </si>
  <si>
    <t>Mercy Health St. Mary's Main Campus</t>
  </si>
  <si>
    <t xml:space="preserve">Metro Health Hospital  </t>
  </si>
  <si>
    <t>CAPR shields - utilizing conservation plans | Includes fit tested N95s and supply of all N95 masks received in quantity during this event._x000D_
Low on small halyard</t>
  </si>
  <si>
    <t>Heather Miller</t>
  </si>
  <si>
    <t>HeatherMiller1</t>
  </si>
  <si>
    <t>Spectrum Health - Blodgett Hospital</t>
  </si>
  <si>
    <t>no changes | included in Butterworth system count | No Change</t>
  </si>
  <si>
    <t>Ken Shawl</t>
  </si>
  <si>
    <t>shawkc</t>
  </si>
  <si>
    <t>Spectrum Health - Butterworth Hospital</t>
  </si>
  <si>
    <t>Shipment</t>
  </si>
  <si>
    <t>Spectrum Helen DeVos Children's Hospital</t>
  </si>
  <si>
    <t>no changes</t>
  </si>
  <si>
    <t>Spectrum Health - Ludington Hospital</t>
  </si>
  <si>
    <t>Unless an actual number is reported, assume counts are included in the Butterworth System count. | No changes</t>
  </si>
  <si>
    <t>Spectrum Health - Big Rapids Hospital</t>
  </si>
  <si>
    <t>Unless a number is actually reported, assume counts are included in Butterworth System count | No changes</t>
  </si>
  <si>
    <t xml:space="preserve">Sheridan Community Hospital  </t>
  </si>
  <si>
    <t>26- expired | boxes | expired | Sterile surgical gowns | yellow iso gowns</t>
  </si>
  <si>
    <t>Lili Petricevic</t>
  </si>
  <si>
    <t>LPetricevic</t>
  </si>
  <si>
    <t>Sparrow Carson City Hospital</t>
  </si>
  <si>
    <t>Versaflo TR600 | Versaflo TR600 | Versaflo TR600</t>
  </si>
  <si>
    <t>Spectrum Health Kelsey Hospital</t>
  </si>
  <si>
    <t xml:space="preserve">Spectrum Health United Hospital </t>
  </si>
  <si>
    <t>Unless a number is actually reported, assume counts are included in Butterworth System count | No Changes</t>
  </si>
  <si>
    <t xml:space="preserve">Mercy Health Hackley Campus </t>
  </si>
  <si>
    <t>David Ogren</t>
  </si>
  <si>
    <t>DavidOgren</t>
  </si>
  <si>
    <t>Mercy Health Mercy Campus</t>
  </si>
  <si>
    <t>Spectrum Health Gerber Memorial</t>
  </si>
  <si>
    <t xml:space="preserve">Mercy Health Lakeshore Campus  </t>
  </si>
  <si>
    <t>2 cases with deon PAPR</t>
  </si>
  <si>
    <t>Arlene Kolbe</t>
  </si>
  <si>
    <t>kolbea</t>
  </si>
  <si>
    <t>Spectrum Health - Reed City Hospital</t>
  </si>
  <si>
    <t xml:space="preserve">Holland Community Hospital  </t>
  </si>
  <si>
    <t>Expired | Expired</t>
  </si>
  <si>
    <t>John Kuyten</t>
  </si>
  <si>
    <t>jkuyten</t>
  </si>
  <si>
    <t xml:space="preserve">North Ottawa Community Hosp  </t>
  </si>
  <si>
    <t>N/A | Order placed with Region6 | N/A | N/A</t>
  </si>
  <si>
    <t>Tom Stanley</t>
  </si>
  <si>
    <t>TomStanley</t>
  </si>
  <si>
    <t xml:space="preserve">Spectrum Health Zeeland Hospital  </t>
  </si>
  <si>
    <t>Unless a number is actually reported, assume counts are included in Butterworth System count | no changes</t>
  </si>
  <si>
    <t xml:space="preserve">Mary Free Bed Rehabilitation Hospital </t>
  </si>
  <si>
    <t>N/A - we do not have PAPRs | N/A - we do not have PAPRs | N/A - we do not have PAPRs | 10283</t>
  </si>
  <si>
    <t>Senez Rodriguez</t>
  </si>
  <si>
    <t>rodriguezs</t>
  </si>
  <si>
    <t>Select Specialty Hospital - Grand Rapids</t>
  </si>
  <si>
    <t>various sizes | We use same gowns for surgical gowns and surgical isolation gowns</t>
  </si>
  <si>
    <t>Amanda Bey</t>
  </si>
  <si>
    <t>amandabey</t>
  </si>
  <si>
    <t>Kalkaska Memorial Health Center</t>
  </si>
  <si>
    <t>Randi Terry</t>
  </si>
  <si>
    <t>randiterry</t>
  </si>
  <si>
    <t>McLaren Northern Michigan - Cheboygan</t>
  </si>
  <si>
    <t>NA | 20 are outdated | none available | none available | All types medical gloves | variety of styles of sizes | Optrel Clearmaxx - 1 with each unit | Optrel Clearmaxx - 1 in each unit | Optrel Clearmaxx | sterile gowns | reg isolation | excludes N-95</t>
  </si>
  <si>
    <t>James McNamee</t>
  </si>
  <si>
    <t>mcnamee</t>
  </si>
  <si>
    <t>McLaren Northern Michigan - Petoskey</t>
  </si>
  <si>
    <t>MaxAir CAPR Respirator | Tychem - various - static (+18 4/29) | N/A | N/A | various sizes- single medical gloves | Petoskey Campus only | MaxAir PAPR-17; CAPR-12; 3M Decon-12, Clearmaxx-150 - all paired with PAPR/CAPRs | MaxAir PAPR spares - 30, 3M (decon) PAPR spares - 12 | MaxAir - 19; Clearmaxx - 150; 3M Decon - 12 (received 50 new Clearmaxx 6/2) | GS - 80 LG + 140 XL - static | disposable ISO gowns - includes custom made by Pet Plastics | Petoskey Campus only - excludes N-95 - all other styles</t>
  </si>
  <si>
    <t>Robert Kronberg</t>
  </si>
  <si>
    <t>rkronberg</t>
  </si>
  <si>
    <t>MidMichigan Medical Center - Alpena</t>
  </si>
  <si>
    <t>Alpenakomst</t>
  </si>
  <si>
    <t>Munson Healthcare Cadillac Hospital</t>
  </si>
  <si>
    <t>For all 7 Munson Healthcare hospitals, data entered under Munson Medical Center.</t>
  </si>
  <si>
    <t>Munson Healthcare Charlevoix Hospital</t>
  </si>
  <si>
    <t>Munson Healthcare Grayling Hospital</t>
  </si>
  <si>
    <t>Munson Healthcare Manistee Hospital</t>
  </si>
  <si>
    <t>for all 7 Munson Healthcare Hospitals data entered under Munson Medical Center</t>
  </si>
  <si>
    <t>Munson Medical Center</t>
  </si>
  <si>
    <t>Otsego Memorial Hospital</t>
  </si>
  <si>
    <t>Paul Oliver Memorial Hospital</t>
  </si>
  <si>
    <t>Aspirus Iron River Hospital</t>
  </si>
  <si>
    <t>28 sets of Filters</t>
  </si>
  <si>
    <t>Melody Snyder</t>
  </si>
  <si>
    <t>msnyder</t>
  </si>
  <si>
    <t>Aspirus Ironwood Hospital</t>
  </si>
  <si>
    <t>2 don't work</t>
  </si>
  <si>
    <t>Aspirus Keweenaw Hospital</t>
  </si>
  <si>
    <t>some outdated</t>
  </si>
  <si>
    <t>Aspirus Ontonagon Hospital</t>
  </si>
  <si>
    <t>2 moved to AKH</t>
  </si>
  <si>
    <t>Baraga County Memorial Hospital</t>
  </si>
  <si>
    <t>Enough for all 8 PAPRs if using un-expired filters, we have multiple expired filters. | This does not include what is already within departments | combo of molded, tie back, and earloop</t>
  </si>
  <si>
    <t>Baraga County Community Hospital</t>
  </si>
  <si>
    <t>baraga</t>
  </si>
  <si>
    <t>Dickinson Memorial Health Care System</t>
  </si>
  <si>
    <t>We are not experiencing any shortage of gloves | We are getting in small amounts of N95's and have had some donations from the community | We have placed a order for more filters | sterile | we also have a small supply of washable isolation gowns.  Some isolation gowns have come in by allocation. | We are getting in some surgical masks with our regular orders</t>
  </si>
  <si>
    <t>Michelle Miron</t>
  </si>
  <si>
    <t>dimca</t>
  </si>
  <si>
    <t>Helen Newberry Joy Hospital</t>
  </si>
  <si>
    <t>boxes (is this 110K boxes? please calculate to individual gloves - R8MCC Lyn.) | in ed only</t>
  </si>
  <si>
    <t>newberry</t>
  </si>
  <si>
    <t>Mackinac Straits Hospital</t>
  </si>
  <si>
    <t>mackinac</t>
  </si>
  <si>
    <t>Munising Memorial Hospital</t>
  </si>
  <si>
    <t>small -16,550_x000D_
medium - 13,250_x000D_
large - 13,800 gloves_x000D_
XL - 5,550 gloves | KN95 - 3,000_x000D_
N95 1,127 | Need new batteries | *Disposable lab coats - 7</t>
  </si>
  <si>
    <t>Christi Salo</t>
  </si>
  <si>
    <t>andreaw</t>
  </si>
  <si>
    <t>OSF St. Francis Hospital</t>
  </si>
  <si>
    <t>St. Francis Hospital</t>
  </si>
  <si>
    <t>STFRAN</t>
  </si>
  <si>
    <t>Schoolcraft Memorial Hospital</t>
  </si>
  <si>
    <t>Various sizes some are expired | Includes nitrile, surgical and chemo   various sizes BOXES  many partial boxes estimate of partial included | Expired still chargable | High efficiency 3M, combination and Scotts. 28 P3 for Breathe Easy PAPR | Scotts 13 and 8 Breathe Easy | Lg and XL | Lg and XL. | Mixture of styles | With reuse</t>
  </si>
  <si>
    <t>schoolcraft</t>
  </si>
  <si>
    <t>UP Health System - Marquette</t>
  </si>
  <si>
    <t>reusable | Extended use &amp; sterilized. 20,000 KN95s | Older models do not hold a charge well | 2 whirlpool, 3 3M Breathe Easy, 4 3M Versaflo TR300, 3 3M AirMate</t>
  </si>
  <si>
    <t>UP Health System Marquette</t>
  </si>
  <si>
    <t>marquette</t>
  </si>
  <si>
    <t>UP Health System - Portage</t>
  </si>
  <si>
    <t>portagehealth</t>
  </si>
  <si>
    <t xml:space="preserve">UP Health System-Bell </t>
  </si>
  <si>
    <t>Bell Memorial Hospital</t>
  </si>
  <si>
    <t>bellmemorial</t>
  </si>
  <si>
    <t>VA Medical Center</t>
  </si>
  <si>
    <t>State of Michigan request for assistance must have prior approval. Assistance Request Requires prior approval via state/federal request. | State of Michigan request for assistance must have prior approval. Assistance Request Requires prior approval via state/federal request. | Assistance Request Requires prior approval via state/federal request. | Assistance Request Requires prior approval via state/federal request. | Assistance Request Requires prior approval via state/federal request. | Assistance Request Requires prior approval via state/federal request.</t>
  </si>
  <si>
    <t>upva</t>
  </si>
  <si>
    <t>War Memorial Hospital</t>
  </si>
  <si>
    <t>PPE data reported includes inventory for War Memorial Hospital Long Term Care. | Some are past expiration._x000D_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 | PPE data reported includes inventory for War Memorial Hospital Long Term Care.</t>
  </si>
  <si>
    <t>War Memorial ER</t>
  </si>
  <si>
    <t>warmemorial</t>
  </si>
  <si>
    <t>Hospitals</t>
  </si>
  <si>
    <t>REGION</t>
  </si>
  <si>
    <t># of Hospitals</t>
  </si>
  <si>
    <t># of Responses</t>
  </si>
  <si>
    <t>REGION 8</t>
  </si>
  <si>
    <t>REGION 6</t>
  </si>
  <si>
    <t>REGION 7</t>
  </si>
  <si>
    <t>REGION 5</t>
  </si>
  <si>
    <t>REGION 3</t>
  </si>
  <si>
    <t>REGION 2-South</t>
  </si>
  <si>
    <t>REGION 2-North</t>
  </si>
  <si>
    <t>REGION 1</t>
  </si>
  <si>
    <t>HCC Region</t>
  </si>
  <si>
    <t>Region 1</t>
  </si>
  <si>
    <t>Region 2-North</t>
  </si>
  <si>
    <t>Region 2-South</t>
  </si>
  <si>
    <t>Region 3</t>
  </si>
  <si>
    <t>Region 5</t>
  </si>
  <si>
    <t>Region 6</t>
  </si>
  <si>
    <t>Region 7</t>
  </si>
  <si>
    <t>Region 8</t>
  </si>
  <si>
    <t>Total</t>
  </si>
  <si>
    <t>Response Rate</t>
  </si>
  <si>
    <t>Missing Data</t>
  </si>
  <si>
    <t>Adjust to Prior Date at Noon in mm/dd/yyyy hh:mm AM/PM format</t>
  </si>
  <si>
    <t>Review and Insert Missing data</t>
  </si>
  <si>
    <t>STATEWIDE COVID PPE INVENTORY</t>
  </si>
  <si>
    <t>Date Report Run</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</si>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</sst>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yy\ h:mm\ AM/PM"/>
    <numFmt numFmtId="165" formatCode="mm/dd/yyyy\ hh:mm\ AM/PM"/>
  </numFmts>
  <fonts count="12" x14ac:knownFonts="1">
    <font>
      <sz val="11"/>
      <color indexed="8"/>
      <name val="Calibri"/>
      <family val="2"/>
      <scheme val="minor"/>
    </font>
    <font>
      <b/>
      <sz val="11"/>
      <name val="Arial"/>
      <family val="2"/>
    </font>
    <font>
      <b/>
      <sz val="12"/>
      <name val="Arial"/>
      <family val="2"/>
    </font>
    <font>
      <b/>
      <sz val="14"/>
      <name val="Arial"/>
      <family val="2"/>
    </font>
    <font>
      <b/>
      <sz val="11"/>
      <color indexed="8"/>
      <name val="Calibri"/>
      <family val="2"/>
      <scheme val="minor"/>
    </font>
    <font>
      <b/>
      <sz val="14"/>
      <color indexed="8"/>
      <name val="Calibri"/>
      <family val="2"/>
      <scheme val="minor"/>
    </font>
    <font>
      <b/>
      <sz val="16"/>
      <color indexed="8"/>
      <name val="Calibri"/>
      <family val="2"/>
      <scheme val="minor"/>
    </font>
    <font>
      <b/>
      <sz val="18"/>
      <color indexed="8"/>
      <name val="Calibri"/>
      <family val="2"/>
      <scheme val="minor"/>
    </font>
    <font>
      <b/>
      <sz val="20"/>
      <color indexed="8"/>
      <name val="Calibri"/>
      <family val="2"/>
      <scheme val="minor"/>
    </font>
    <font>
      <sz val="14"/>
      <color indexed="8"/>
      <name val="Calibri"/>
      <family val="2"/>
      <scheme val="minor"/>
    </font>
    <font>
      <sz val="12"/>
      <color rgb="FFFF0000"/>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0" xfId="0" applyFont="1"/>
    <xf numFmtId="0" fontId="0" fillId="0" borderId="0" xfId="0"/>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vertical="top" wrapText="1"/>
    </xf>
    <xf numFmtId="0" fontId="0" fillId="0" borderId="0" xfId="0" applyAlignment="1">
      <alignment horizontal="left"/>
    </xf>
    <xf numFmtId="165" fontId="0" fillId="0" borderId="0" xfId="0" applyNumberFormat="1" applyAlignment="1">
      <alignment horizontal="left"/>
    </xf>
    <xf numFmtId="0" fontId="4" fillId="0" borderId="0" xfId="0" applyFont="1" applyAlignment="1">
      <alignment horizontal="center"/>
    </xf>
    <xf numFmtId="0" fontId="4" fillId="0" borderId="0" xfId="0" applyFont="1"/>
    <xf numFmtId="0" fontId="4" fillId="0" borderId="0" xfId="0" applyFont="1" applyAlignment="1">
      <alignment horizontal="right"/>
    </xf>
    <xf numFmtId="3" fontId="4" fillId="0" borderId="0" xfId="0" applyNumberFormat="1" applyFont="1" applyAlignment="1">
      <alignment horizontal="center"/>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0" fillId="2" borderId="1" xfId="0" applyFill="1" applyBorder="1"/>
    <xf numFmtId="3" fontId="0" fillId="0" borderId="1" xfId="0" applyNumberFormat="1" applyBorder="1" applyAlignment="1">
      <alignment horizontal="center"/>
    </xf>
    <xf numFmtId="0" fontId="0" fillId="0" borderId="1" xfId="0" applyBorder="1"/>
    <xf numFmtId="0" fontId="0" fillId="0" borderId="1" xfId="0" applyBorder="1" applyAlignment="1">
      <alignment horizontal="left"/>
    </xf>
    <xf numFmtId="165" fontId="0" fillId="0" borderId="1" xfId="0" applyNumberFormat="1" applyBorder="1"/>
    <xf numFmtId="0" fontId="0" fillId="0" borderId="1" xfId="0" applyFill="1" applyBorder="1"/>
    <xf numFmtId="0" fontId="0" fillId="2" borderId="1" xfId="0" applyFont="1" applyFill="1" applyBorder="1"/>
    <xf numFmtId="0" fontId="0" fillId="0" borderId="1" xfId="0" applyFont="1" applyFill="1" applyBorder="1"/>
    <xf numFmtId="0" fontId="5" fillId="0" borderId="1" xfId="0" applyFont="1" applyBorder="1"/>
    <xf numFmtId="0" fontId="5" fillId="0" borderId="1" xfId="0" applyFont="1" applyBorder="1" applyAlignment="1">
      <alignment horizontal="right"/>
    </xf>
    <xf numFmtId="0" fontId="5" fillId="0" borderId="0" xfId="0" applyFont="1"/>
    <xf numFmtId="0" fontId="5" fillId="4" borderId="6" xfId="0" applyFont="1" applyFill="1" applyBorder="1" applyAlignment="1">
      <alignment horizontal="center"/>
    </xf>
    <xf numFmtId="3" fontId="9" fillId="0" borderId="1" xfId="0" applyNumberFormat="1" applyFont="1" applyBorder="1" applyAlignment="1">
      <alignment horizontal="center"/>
    </xf>
    <xf numFmtId="0" fontId="5" fillId="0" borderId="4" xfId="0" applyFont="1" applyBorder="1" applyAlignment="1">
      <alignment horizontal="center"/>
    </xf>
    <xf numFmtId="3" fontId="5" fillId="0" borderId="4" xfId="0" applyNumberFormat="1" applyFont="1" applyBorder="1" applyAlignment="1">
      <alignment horizontal="center"/>
    </xf>
    <xf numFmtId="0" fontId="5" fillId="0" borderId="7" xfId="0" applyFont="1" applyBorder="1"/>
    <xf numFmtId="3" fontId="9" fillId="0" borderId="7" xfId="0" applyNumberFormat="1" applyFont="1" applyBorder="1" applyAlignment="1">
      <alignment horizontal="center"/>
    </xf>
    <xf numFmtId="0" fontId="6" fillId="0" borderId="1"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0" applyFont="1" applyBorder="1" applyAlignment="1">
      <alignment horizontal="center" vertical="center"/>
    </xf>
    <xf numFmtId="0" fontId="10" fillId="0" borderId="0" xfId="0" applyFont="1" applyBorder="1" applyAlignment="1">
      <alignment horizontal="left"/>
    </xf>
    <xf numFmtId="0" fontId="11" fillId="0" borderId="0" xfId="0" applyFont="1"/>
    <xf numFmtId="164" fontId="5" fillId="3" borderId="6" xfId="0" applyNumberFormat="1" applyFont="1" applyFill="1" applyBorder="1" applyAlignment="1">
      <alignment horizontal="center"/>
    </xf>
    <xf numFmtId="0" fontId="5" fillId="2" borderId="4" xfId="0" applyFont="1" applyFill="1" applyBorder="1"/>
    <xf numFmtId="3" fontId="9" fillId="2" borderId="1" xfId="0" applyNumberFormat="1" applyFont="1" applyFill="1" applyBorder="1" applyAlignment="1">
      <alignment horizontal="center"/>
    </xf>
    <xf numFmtId="0" fontId="5" fillId="2" borderId="1" xfId="0" applyFont="1" applyFill="1" applyBorder="1"/>
    <xf numFmtId="0" fontId="5" fillId="2" borderId="3" xfId="0" applyFont="1" applyFill="1" applyBorder="1"/>
    <xf numFmtId="3" fontId="9" fillId="2" borderId="3" xfId="0" applyNumberFormat="1" applyFont="1" applyFill="1" applyBorder="1" applyAlignment="1">
      <alignment horizontal="center"/>
    </xf>
    <xf numFmtId="0" fontId="6" fillId="2" borderId="1" xfId="0" applyFont="1" applyFill="1" applyBorder="1" applyAlignment="1">
      <alignment horizontal="center"/>
    </xf>
    <xf numFmtId="0" fontId="5" fillId="2" borderId="1" xfId="0" applyFont="1" applyFill="1" applyBorder="1" applyAlignment="1">
      <alignment horizontal="right"/>
    </xf>
    <xf numFmtId="9" fontId="6" fillId="2" borderId="1" xfId="0" applyNumberFormat="1" applyFont="1" applyFill="1" applyBorder="1" applyAlignment="1">
      <alignment horizontal="center"/>
    </xf>
    <xf numFmtId="3" fontId="0" fillId="0" borderId="1" xfId="0" applyNumberFormat="1" applyFill="1" applyBorder="1" applyAlignment="1">
      <alignment horizontal="center"/>
    </xf>
    <xf numFmtId="3" fontId="9" fillId="0" borderId="1" xfId="0" applyNumberFormat="1" applyFont="1" applyFill="1" applyBorder="1" applyAlignment="1">
      <alignment horizontal="center"/>
    </xf>
    <xf numFmtId="0" fontId="8" fillId="0" borderId="0" xfId="0" applyFont="1" applyAlignment="1">
      <alignment horizontal="left"/>
    </xf>
    <xf numFmtId="14" fontId="7" fillId="0" borderId="0" xfId="0" applyNumberFormat="1" applyFont="1" applyAlignment="1">
      <alignment horizontal="center"/>
    </xf>
    <xf numFmtId="0" fontId="7" fillId="0" borderId="0" xfId="0" applyFont="1" applyAlignment="1">
      <alignment horizontal="center"/>
    </xf>
    <xf numFmtId="0" fontId="11" fillId="0" borderId="5" xfId="0" applyFont="1" applyBorder="1" applyAlignment="1">
      <alignment horizontal="center"/>
    </xf>
    <xf numFmtId="0" fontId="11" fillId="0" borderId="0" xfId="0" applyFont="1" applyBorder="1" applyAlignment="1">
      <alignment horizontal="center"/>
    </xf>
    <xf numFmtId="0" fontId="0" fillId="0" borderId="0" xfId="0" applyAlignment="1">
      <alignment horizontal="left" wrapText="1"/>
    </xf>
    <xf numFmtId="165" fontId="0" fillId="0" borderId="0" xfId="0" applyNumberFormat="1" applyAlignment="1">
      <alignment horizontal="left" wrapText="1"/>
    </xf>
    <xf numFmtId="0" fontId="0" fillId="0" borderId="1" xfId="0" applyBorder="1" applyAlignment="1">
      <alignment horizontal="left" wrapText="1"/>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75E17-B738-46ED-AA15-BE0036DB6FD5}">
  <dimension ref="B1:Q21"/>
  <sheetViews>
    <sheetView topLeftCell="A50" workbookViewId="0">
      <selection activeCell="H9" sqref="H9"/>
    </sheetView>
  </sheetViews>
  <sheetFormatPr defaultRowHeight="14.4" x14ac:dyDescent="0.3"/>
  <cols>
    <col min="2" max="2" width="33.77734375" customWidth="1"/>
    <col min="3" max="3" width="12.21875" customWidth="1"/>
    <col min="4" max="4" width="15.21875" customWidth="1"/>
    <col min="5" max="5" width="17.21875" customWidth="1"/>
    <col min="6" max="6" width="17.44140625" customWidth="1"/>
    <col min="7" max="7" width="14.21875" customWidth="1"/>
    <col min="8" max="8" width="16.21875" customWidth="1"/>
    <col min="9" max="9" width="13.21875" customWidth="1"/>
    <col min="10" max="10" width="15" customWidth="1"/>
    <col min="11" max="11" width="16.5546875" customWidth="1"/>
    <col min="12" max="12" width="13.21875" customWidth="1"/>
    <col min="13" max="14" width="12.77734375" customWidth="1"/>
    <col min="15" max="15" width="16.5546875" customWidth="1"/>
    <col min="16" max="16" width="15.5546875" customWidth="1"/>
    <col min="17" max="17" width="13.21875" customWidth="1"/>
  </cols>
  <sheetData>
    <row r="1" spans="2:17" ht="18.600000000000001" thickBot="1" x14ac:dyDescent="0.4">
      <c r="B1" s="37">
        <v>43985.5</v>
      </c>
      <c r="C1" s="51" t="s">
        <v>542</v>
      </c>
      <c r="D1" s="52"/>
      <c r="E1" s="52"/>
      <c r="F1" s="52"/>
      <c r="G1" s="52"/>
    </row>
    <row r="3" spans="2:17" ht="25.8" x14ac:dyDescent="0.5">
      <c r="B3" s="48" t="s">
        <v>544</v>
      </c>
      <c r="C3" s="48"/>
      <c r="D3" s="48"/>
      <c r="E3" s="49">
        <f ca="1">TODAY()</f>
        <v>44484</v>
      </c>
      <c r="F3" s="50"/>
      <c r="G3" s="36" t="s">
        <v>545</v>
      </c>
    </row>
    <row r="5" spans="2:17" ht="69.599999999999994" x14ac:dyDescent="0.3">
      <c r="B5" s="34" t="s">
        <v>530</v>
      </c>
      <c r="C5" s="32" t="s">
        <v>0</v>
      </c>
      <c r="D5" s="33" t="s">
        <v>1</v>
      </c>
      <c r="E5" s="33" t="s">
        <v>2</v>
      </c>
      <c r="F5" s="33" t="s">
        <v>3</v>
      </c>
      <c r="G5" s="33" t="s">
        <v>4</v>
      </c>
      <c r="H5" s="33" t="s">
        <v>5</v>
      </c>
      <c r="I5" s="33" t="s">
        <v>6</v>
      </c>
      <c r="J5" s="33" t="s">
        <v>7</v>
      </c>
      <c r="K5" s="33" t="s">
        <v>8</v>
      </c>
      <c r="L5" s="33" t="s">
        <v>9</v>
      </c>
      <c r="M5" s="33" t="s">
        <v>10</v>
      </c>
      <c r="N5" s="33" t="s">
        <v>11</v>
      </c>
      <c r="O5" s="33" t="s">
        <v>12</v>
      </c>
      <c r="P5" s="33" t="s">
        <v>13</v>
      </c>
      <c r="Q5" s="33" t="s">
        <v>14</v>
      </c>
    </row>
    <row r="6" spans="2:17" ht="18" x14ac:dyDescent="0.35">
      <c r="B6" s="38" t="s">
        <v>531</v>
      </c>
      <c r="C6" s="39">
        <f>'Region 1'!B20</f>
        <v>50</v>
      </c>
      <c r="D6" s="39">
        <f>'Region 1'!C20</f>
        <v>48695</v>
      </c>
      <c r="E6" s="39">
        <f>'Region 1'!D20</f>
        <v>77</v>
      </c>
      <c r="F6" s="39">
        <f>'Region 1'!E20</f>
        <v>21</v>
      </c>
      <c r="G6" s="39">
        <f>'Region 1'!F20</f>
        <v>128419</v>
      </c>
      <c r="H6" s="39">
        <f>'Region 1'!G20</f>
        <v>1325611</v>
      </c>
      <c r="I6" s="39">
        <f>'Region 1'!H20</f>
        <v>5569</v>
      </c>
      <c r="J6" s="39">
        <f>'Region 1'!I20</f>
        <v>121164</v>
      </c>
      <c r="K6" s="39">
        <f>'Region 1'!J20</f>
        <v>214</v>
      </c>
      <c r="L6" s="39">
        <f>'Region 1'!K20</f>
        <v>411</v>
      </c>
      <c r="M6" s="39">
        <f>'Region 1'!L20</f>
        <v>137</v>
      </c>
      <c r="N6" s="39">
        <f>'Region 1'!M20</f>
        <v>20439</v>
      </c>
      <c r="O6" s="39">
        <f>'Region 1'!N20</f>
        <v>153060</v>
      </c>
      <c r="P6" s="39">
        <f>'Region 1'!O20</f>
        <v>1024830</v>
      </c>
      <c r="Q6" s="39" t="str">
        <f>'Region 1'!P20</f>
        <v>N/A</v>
      </c>
    </row>
    <row r="7" spans="2:17" ht="18" x14ac:dyDescent="0.35">
      <c r="B7" s="22" t="s">
        <v>532</v>
      </c>
      <c r="C7" s="26">
        <f>'Region 2-North'!B29</f>
        <v>185</v>
      </c>
      <c r="D7" s="26">
        <f>'Region 2-North'!C29</f>
        <v>8868</v>
      </c>
      <c r="E7" s="26">
        <f>'Region 2-North'!D29</f>
        <v>24</v>
      </c>
      <c r="F7" s="26">
        <f>'Region 2-North'!E29</f>
        <v>73</v>
      </c>
      <c r="G7" s="47">
        <f>'Region 2-North'!F29</f>
        <v>155527</v>
      </c>
      <c r="H7" s="26">
        <f>'Region 2-North'!G29</f>
        <v>5850472</v>
      </c>
      <c r="I7" s="26">
        <f>'Region 2-North'!H29</f>
        <v>20316</v>
      </c>
      <c r="J7" s="26">
        <f>'Region 2-North'!I29</f>
        <v>215599</v>
      </c>
      <c r="K7" s="26">
        <f>'Region 2-North'!J29</f>
        <v>336</v>
      </c>
      <c r="L7" s="26">
        <f>'Region 2-North'!K29</f>
        <v>601</v>
      </c>
      <c r="M7" s="26">
        <f>'Region 2-North'!L29</f>
        <v>347</v>
      </c>
      <c r="N7" s="26">
        <f>'Region 2-North'!M29</f>
        <v>72999</v>
      </c>
      <c r="O7" s="26">
        <f>'Region 2-North'!N29</f>
        <v>240313</v>
      </c>
      <c r="P7" s="26">
        <f>'Region 2-North'!O29</f>
        <v>486938</v>
      </c>
      <c r="Q7" s="26" t="str">
        <f>'Region 2-North'!P29</f>
        <v>N/A</v>
      </c>
    </row>
    <row r="8" spans="2:17" ht="18" x14ac:dyDescent="0.35">
      <c r="B8" s="40" t="s">
        <v>533</v>
      </c>
      <c r="C8" s="39">
        <f>'Region 2-South'!B42</f>
        <v>109</v>
      </c>
      <c r="D8" s="39">
        <f>'Region 2-South'!C42</f>
        <v>28916</v>
      </c>
      <c r="E8" s="39">
        <f>'Region 2-South'!D42</f>
        <v>2</v>
      </c>
      <c r="F8" s="39">
        <f>'Region 2-South'!E42</f>
        <v>1815</v>
      </c>
      <c r="G8" s="39">
        <f>'Region 2-South'!F42</f>
        <v>277227</v>
      </c>
      <c r="H8" s="39">
        <f>'Region 2-South'!G42</f>
        <v>3377223</v>
      </c>
      <c r="I8" s="39">
        <f>'Region 2-South'!H42</f>
        <v>17949</v>
      </c>
      <c r="J8" s="39">
        <f>'Region 2-South'!I42</f>
        <v>428097</v>
      </c>
      <c r="K8" s="39">
        <f>'Region 2-South'!J42</f>
        <v>806</v>
      </c>
      <c r="L8" s="39">
        <f>'Region 2-South'!K42</f>
        <v>1292</v>
      </c>
      <c r="M8" s="39">
        <f>'Region 2-South'!L42</f>
        <v>1091</v>
      </c>
      <c r="N8" s="39">
        <f>'Region 2-South'!M42</f>
        <v>42965</v>
      </c>
      <c r="O8" s="39">
        <f>'Region 2-South'!N42</f>
        <v>296453</v>
      </c>
      <c r="P8" s="39">
        <f>'Region 2-South'!O42</f>
        <v>1779650</v>
      </c>
      <c r="Q8" s="39" t="str">
        <f>'Region 2-South'!P42</f>
        <v>N/A</v>
      </c>
    </row>
    <row r="9" spans="2:17" ht="18" x14ac:dyDescent="0.35">
      <c r="B9" s="22" t="s">
        <v>534</v>
      </c>
      <c r="C9" s="26">
        <f>'Region 3'!B31</f>
        <v>235</v>
      </c>
      <c r="D9" s="26">
        <f>'Region 3'!C31</f>
        <v>3351</v>
      </c>
      <c r="E9" s="26">
        <f>'Region 3'!D31</f>
        <v>8</v>
      </c>
      <c r="F9" s="26">
        <f>'Region 3'!E31</f>
        <v>12</v>
      </c>
      <c r="G9" s="26">
        <f>'Region 3'!F31</f>
        <v>97098</v>
      </c>
      <c r="H9" s="47">
        <f>'Region 3'!G31</f>
        <v>4702600</v>
      </c>
      <c r="I9" s="26">
        <f>'Region 3'!H31</f>
        <v>33585</v>
      </c>
      <c r="J9" s="26">
        <f>'Region 3'!I31</f>
        <v>192774</v>
      </c>
      <c r="K9" s="26">
        <f>'Region 3'!J31</f>
        <v>209</v>
      </c>
      <c r="L9" s="26">
        <f>'Region 3'!K31</f>
        <v>406</v>
      </c>
      <c r="M9" s="26">
        <f>'Region 3'!L31</f>
        <v>158</v>
      </c>
      <c r="N9" s="26">
        <f>'Region 3'!M31</f>
        <v>21684</v>
      </c>
      <c r="O9" s="26">
        <f>'Region 3'!N31</f>
        <v>260628</v>
      </c>
      <c r="P9" s="26">
        <f>'Region 3'!O31</f>
        <v>892845</v>
      </c>
      <c r="Q9" s="26" t="str">
        <f>'Region 3'!P31</f>
        <v>N/A</v>
      </c>
    </row>
    <row r="10" spans="2:17" ht="18" x14ac:dyDescent="0.35">
      <c r="B10" s="40" t="s">
        <v>535</v>
      </c>
      <c r="C10" s="39">
        <f>'Region 5'!B24</f>
        <v>157</v>
      </c>
      <c r="D10" s="39">
        <f>'Region 5'!C24</f>
        <v>1905</v>
      </c>
      <c r="E10" s="39">
        <f>'Region 5'!D24</f>
        <v>23</v>
      </c>
      <c r="F10" s="39">
        <f>'Region 5'!E24</f>
        <v>64</v>
      </c>
      <c r="G10" s="39">
        <f>'Region 5'!F24</f>
        <v>22612</v>
      </c>
      <c r="H10" s="39">
        <f>'Region 5'!G24</f>
        <v>1383989</v>
      </c>
      <c r="I10" s="39">
        <f>'Region 5'!H24</f>
        <v>8239</v>
      </c>
      <c r="J10" s="39">
        <f>'Region 5'!I24</f>
        <v>45851</v>
      </c>
      <c r="K10" s="39">
        <f>'Region 5'!J24</f>
        <v>258</v>
      </c>
      <c r="L10" s="39">
        <f>'Region 5'!K24</f>
        <v>314</v>
      </c>
      <c r="M10" s="39">
        <f>'Region 5'!L24</f>
        <v>178</v>
      </c>
      <c r="N10" s="39">
        <f>'Region 5'!M24</f>
        <v>12954</v>
      </c>
      <c r="O10" s="39">
        <f>'Region 5'!N24</f>
        <v>58595</v>
      </c>
      <c r="P10" s="39">
        <f>'Region 5'!O24</f>
        <v>147707</v>
      </c>
      <c r="Q10" s="39" t="str">
        <f>'Region 5'!P24</f>
        <v>N/A</v>
      </c>
    </row>
    <row r="11" spans="2:17" ht="18" x14ac:dyDescent="0.35">
      <c r="B11" s="22" t="s">
        <v>536</v>
      </c>
      <c r="C11" s="26">
        <f>'Region 6'!B32</f>
        <v>136</v>
      </c>
      <c r="D11" s="26">
        <f>'Region 6'!C32</f>
        <v>1679</v>
      </c>
      <c r="E11" s="26">
        <f>'Region 6'!D32</f>
        <v>14</v>
      </c>
      <c r="F11" s="26">
        <f>'Region 6'!E32</f>
        <v>36</v>
      </c>
      <c r="G11" s="26">
        <f>'Region 6'!F32</f>
        <v>117082</v>
      </c>
      <c r="H11" s="26">
        <f>'Region 6'!G32</f>
        <v>20019661</v>
      </c>
      <c r="I11" s="26">
        <f>'Region 6'!H32</f>
        <v>42014</v>
      </c>
      <c r="J11" s="26">
        <f>'Region 6'!I32</f>
        <v>362696</v>
      </c>
      <c r="K11" s="26">
        <f>'Region 6'!J32</f>
        <v>401</v>
      </c>
      <c r="L11" s="26">
        <f>'Region 6'!K32</f>
        <v>915</v>
      </c>
      <c r="M11" s="26">
        <f>'Region 6'!L32</f>
        <v>371</v>
      </c>
      <c r="N11" s="26">
        <f>'Region 6'!M32</f>
        <v>85037</v>
      </c>
      <c r="O11" s="26">
        <f>'Region 6'!N32</f>
        <v>51698</v>
      </c>
      <c r="P11" s="26">
        <f>'Region 6'!O32</f>
        <v>1890221</v>
      </c>
      <c r="Q11" s="26" t="str">
        <f>'Region 6'!P32</f>
        <v>N/A</v>
      </c>
    </row>
    <row r="12" spans="2:17" ht="18" x14ac:dyDescent="0.35">
      <c r="B12" s="41" t="s">
        <v>537</v>
      </c>
      <c r="C12" s="42">
        <f>'Region 7'!B17</f>
        <v>46</v>
      </c>
      <c r="D12" s="42">
        <f>'Region 7'!C17</f>
        <v>3379</v>
      </c>
      <c r="E12" s="42">
        <f>'Region 7'!D17</f>
        <v>0</v>
      </c>
      <c r="F12" s="42">
        <f>'Region 7'!E17</f>
        <v>0</v>
      </c>
      <c r="G12" s="42">
        <f>'Region 7'!F17</f>
        <v>94880</v>
      </c>
      <c r="H12" s="42">
        <f>'Region 7'!G17</f>
        <v>4890470</v>
      </c>
      <c r="I12" s="42">
        <f>'Region 7'!H17</f>
        <v>10551</v>
      </c>
      <c r="J12" s="42">
        <f>'Region 7'!I17</f>
        <v>55903</v>
      </c>
      <c r="K12" s="42">
        <f>'Region 7'!J17</f>
        <v>390</v>
      </c>
      <c r="L12" s="42">
        <f>'Region 7'!K17</f>
        <v>264</v>
      </c>
      <c r="M12" s="42">
        <f>'Region 7'!L17</f>
        <v>310</v>
      </c>
      <c r="N12" s="42">
        <f>'Region 7'!M17</f>
        <v>24955</v>
      </c>
      <c r="O12" s="42">
        <f>'Region 7'!N17</f>
        <v>25887</v>
      </c>
      <c r="P12" s="42">
        <f>'Region 7'!O17</f>
        <v>616234</v>
      </c>
      <c r="Q12" s="42" t="str">
        <f>'Region 7'!P17</f>
        <v>N/A</v>
      </c>
    </row>
    <row r="13" spans="2:17" ht="18.600000000000001" thickBot="1" x14ac:dyDescent="0.4">
      <c r="B13" s="29" t="s">
        <v>538</v>
      </c>
      <c r="C13" s="30">
        <f>'Region 8'!B22</f>
        <v>4</v>
      </c>
      <c r="D13" s="30">
        <f>'Region 8'!C22</f>
        <v>2799</v>
      </c>
      <c r="E13" s="30">
        <f>'Region 8'!D22</f>
        <v>45</v>
      </c>
      <c r="F13" s="30">
        <f>'Region 8'!E22</f>
        <v>190</v>
      </c>
      <c r="G13" s="30">
        <f>'Region 8'!F22</f>
        <v>31597</v>
      </c>
      <c r="H13" s="30">
        <f>'Region 8'!G22</f>
        <v>2201301</v>
      </c>
      <c r="I13" s="30">
        <f>'Region 8'!H22</f>
        <v>1100</v>
      </c>
      <c r="J13" s="30">
        <f>'Region 8'!I22</f>
        <v>92947</v>
      </c>
      <c r="K13" s="30">
        <f>'Region 8'!J22</f>
        <v>153</v>
      </c>
      <c r="L13" s="30">
        <f>'Region 8'!K22</f>
        <v>361</v>
      </c>
      <c r="M13" s="30">
        <f>'Region 8'!L22</f>
        <v>155</v>
      </c>
      <c r="N13" s="30">
        <f>'Region 8'!M22</f>
        <v>11298</v>
      </c>
      <c r="O13" s="30">
        <f>'Region 8'!N22</f>
        <v>49718</v>
      </c>
      <c r="P13" s="30">
        <f>'Region 8'!O22</f>
        <v>364318</v>
      </c>
      <c r="Q13" s="30" t="str">
        <f>'Region 8'!P22</f>
        <v>N/A</v>
      </c>
    </row>
    <row r="14" spans="2:17" ht="18" x14ac:dyDescent="0.35">
      <c r="B14" s="27" t="s">
        <v>539</v>
      </c>
      <c r="C14" s="28">
        <f>SUM(C6:C13)</f>
        <v>922</v>
      </c>
      <c r="D14" s="28">
        <f t="shared" ref="D14:P14" si="0">SUM(D6:D13)</f>
        <v>99592</v>
      </c>
      <c r="E14" s="28">
        <f t="shared" si="0"/>
        <v>193</v>
      </c>
      <c r="F14" s="28">
        <f t="shared" si="0"/>
        <v>2211</v>
      </c>
      <c r="G14" s="28">
        <f t="shared" si="0"/>
        <v>924442</v>
      </c>
      <c r="H14" s="28">
        <f t="shared" si="0"/>
        <v>43751327</v>
      </c>
      <c r="I14" s="28">
        <f t="shared" si="0"/>
        <v>139323</v>
      </c>
      <c r="J14" s="28">
        <f t="shared" si="0"/>
        <v>1515031</v>
      </c>
      <c r="K14" s="28">
        <f t="shared" si="0"/>
        <v>2767</v>
      </c>
      <c r="L14" s="28">
        <f t="shared" si="0"/>
        <v>4564</v>
      </c>
      <c r="M14" s="28">
        <f t="shared" si="0"/>
        <v>2747</v>
      </c>
      <c r="N14" s="28">
        <f t="shared" si="0"/>
        <v>292331</v>
      </c>
      <c r="O14" s="28">
        <f t="shared" si="0"/>
        <v>1136352</v>
      </c>
      <c r="P14" s="28">
        <f t="shared" si="0"/>
        <v>7202743</v>
      </c>
      <c r="Q14" s="28" t="s">
        <v>25</v>
      </c>
    </row>
    <row r="15" spans="2:17" x14ac:dyDescent="0.3">
      <c r="B15" s="9"/>
    </row>
    <row r="16" spans="2:17" ht="21" x14ac:dyDescent="0.4">
      <c r="B16" s="44" t="s">
        <v>520</v>
      </c>
      <c r="C16" s="43">
        <f>'Region 1'!B22+'Region 2-North'!B31+'Region 2-South'!B44+'Region 3'!B33+'Region 5'!B26+'Region 6'!B34+'Region 7'!B19+'Region 8'!B24</f>
        <v>169</v>
      </c>
    </row>
    <row r="17" spans="2:3" ht="21" x14ac:dyDescent="0.4">
      <c r="B17" s="23" t="s">
        <v>521</v>
      </c>
      <c r="C17" s="31">
        <f>'Region 1'!B23+'Region 2-North'!B32+'Region 2-South'!B45+'Region 3'!B34+'Region 5'!B27+'Region 6'!B35+'Region 7'!B20+'Region 8'!B25</f>
        <v>137</v>
      </c>
    </row>
    <row r="18" spans="2:3" ht="21" x14ac:dyDescent="0.4">
      <c r="B18" s="44" t="s">
        <v>540</v>
      </c>
      <c r="C18" s="45">
        <f>SUM(C17/C16)</f>
        <v>0.81065088757396453</v>
      </c>
    </row>
    <row r="19" spans="2:3" ht="18.600000000000001" thickBot="1" x14ac:dyDescent="0.4">
      <c r="B19" s="24"/>
    </row>
    <row r="20" spans="2:3" ht="18.600000000000001" thickBot="1" x14ac:dyDescent="0.4">
      <c r="B20" s="25" t="s">
        <v>541</v>
      </c>
    </row>
    <row r="21" spans="2:3" ht="15.6" x14ac:dyDescent="0.3">
      <c r="B21" s="35" t="s">
        <v>543</v>
      </c>
    </row>
  </sheetData>
  <mergeCells count="3">
    <mergeCell ref="B3:D3"/>
    <mergeCell ref="E3:F3"/>
    <mergeCell ref="C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95A1-1D2E-4486-90F0-3FE56212E226}">
  <dimension ref="A1:T23"/>
  <sheetViews>
    <sheetView tabSelected="1" workbookViewId="0">
      <selection activeCell="C12" sqref="C12"/>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53"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529</v>
      </c>
      <c r="Q2" s="54"/>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ht="172.8" x14ac:dyDescent="0.3">
      <c r="A6" s="19" t="s">
        <v>19</v>
      </c>
      <c r="B6" s="15">
        <v>0</v>
      </c>
      <c r="C6" s="15">
        <v>150</v>
      </c>
      <c r="D6" s="15">
        <v>12</v>
      </c>
      <c r="E6" s="15">
        <v>6</v>
      </c>
      <c r="F6" s="15">
        <v>786</v>
      </c>
      <c r="G6" s="15">
        <v>47160</v>
      </c>
      <c r="H6" s="15">
        <v>58</v>
      </c>
      <c r="I6" s="15">
        <v>1692</v>
      </c>
      <c r="J6" s="15">
        <v>1</v>
      </c>
      <c r="K6" s="15">
        <v>0</v>
      </c>
      <c r="L6" s="15">
        <v>2</v>
      </c>
      <c r="M6" s="15">
        <v>97</v>
      </c>
      <c r="N6" s="15">
        <v>864</v>
      </c>
      <c r="O6" s="15">
        <v>14300</v>
      </c>
      <c r="P6" s="16" t="s">
        <v>20</v>
      </c>
      <c r="Q6" s="55" t="s">
        <v>21</v>
      </c>
      <c r="R6" s="18">
        <v>43986.345138888886</v>
      </c>
      <c r="S6" s="16" t="s">
        <v>22</v>
      </c>
      <c r="T6" s="56" t="s">
        <v>546</v>
      </c>
    </row>
    <row r="7" spans="1:20" ht="28.8" x14ac:dyDescent="0.3">
      <c r="A7" s="19" t="s">
        <v>27</v>
      </c>
      <c r="B7" s="15">
        <v>2</v>
      </c>
      <c r="C7" s="15">
        <v>0</v>
      </c>
      <c r="D7" s="15">
        <v>0</v>
      </c>
      <c r="E7" s="15">
        <v>0</v>
      </c>
      <c r="F7" s="15">
        <v>2000</v>
      </c>
      <c r="G7" s="15">
        <v>300</v>
      </c>
      <c r="H7" s="15">
        <v>0</v>
      </c>
      <c r="I7" s="15">
        <v>700</v>
      </c>
      <c r="J7" s="15">
        <v>0</v>
      </c>
      <c r="K7" s="15">
        <v>0</v>
      </c>
      <c r="L7" s="15">
        <v>0</v>
      </c>
      <c r="M7" s="15">
        <v>300</v>
      </c>
      <c r="N7" s="15">
        <v>0</v>
      </c>
      <c r="O7" s="15">
        <v>5000</v>
      </c>
      <c r="P7" s="16" t="s">
        <v>28</v>
      </c>
      <c r="Q7" s="55" t="s">
        <v>29</v>
      </c>
      <c r="R7" s="18">
        <v>43985.413194444445</v>
      </c>
      <c r="S7" s="16" t="s">
        <v>27</v>
      </c>
      <c r="T7" s="57"/>
    </row>
    <row r="8" spans="1:20" x14ac:dyDescent="0.3">
      <c r="A8" s="19" t="s">
        <v>31</v>
      </c>
      <c r="B8" s="15">
        <v>6</v>
      </c>
      <c r="C8" s="15">
        <v>150</v>
      </c>
      <c r="D8" s="15">
        <v>6</v>
      </c>
      <c r="E8" s="15">
        <v>12</v>
      </c>
      <c r="F8" s="15">
        <v>151</v>
      </c>
      <c r="G8" s="15">
        <v>31500</v>
      </c>
      <c r="H8" s="15">
        <v>83</v>
      </c>
      <c r="I8" s="15">
        <v>1236</v>
      </c>
      <c r="J8" s="15">
        <v>12</v>
      </c>
      <c r="K8" s="15">
        <v>35</v>
      </c>
      <c r="L8" s="15">
        <v>8</v>
      </c>
      <c r="M8" s="15">
        <v>200</v>
      </c>
      <c r="N8" s="15">
        <v>80</v>
      </c>
      <c r="O8" s="15">
        <v>750</v>
      </c>
      <c r="P8" s="16" t="s">
        <v>20</v>
      </c>
      <c r="Q8" s="55" t="s">
        <v>26</v>
      </c>
      <c r="R8" s="18">
        <v>43983.504861111112</v>
      </c>
      <c r="S8" s="16" t="s">
        <v>32</v>
      </c>
      <c r="T8" s="57"/>
    </row>
    <row r="9" spans="1:20" ht="144" x14ac:dyDescent="0.3">
      <c r="A9" s="19" t="s">
        <v>34</v>
      </c>
      <c r="B9" s="15">
        <v>4</v>
      </c>
      <c r="C9" s="15">
        <v>65</v>
      </c>
      <c r="D9" s="15">
        <v>0</v>
      </c>
      <c r="E9" s="15">
        <v>0</v>
      </c>
      <c r="F9" s="15">
        <v>6425</v>
      </c>
      <c r="G9" s="15">
        <v>500</v>
      </c>
      <c r="H9" s="15">
        <v>83</v>
      </c>
      <c r="I9" s="15">
        <v>295</v>
      </c>
      <c r="J9" s="15">
        <v>15</v>
      </c>
      <c r="K9" s="15">
        <v>0</v>
      </c>
      <c r="L9" s="15">
        <v>25</v>
      </c>
      <c r="M9" s="15">
        <v>815</v>
      </c>
      <c r="N9" s="15">
        <v>575</v>
      </c>
      <c r="O9" s="15">
        <v>550</v>
      </c>
      <c r="P9" s="16" t="s">
        <v>20</v>
      </c>
      <c r="Q9" s="55" t="s">
        <v>35</v>
      </c>
      <c r="R9" s="18">
        <v>43984.612500000003</v>
      </c>
      <c r="S9" s="16" t="s">
        <v>36</v>
      </c>
      <c r="T9" s="57"/>
    </row>
    <row r="10" spans="1:20" ht="172.8" x14ac:dyDescent="0.3">
      <c r="A10" s="19" t="s">
        <v>38</v>
      </c>
      <c r="B10" s="15">
        <v>2</v>
      </c>
      <c r="C10" s="15">
        <v>30</v>
      </c>
      <c r="D10" s="15">
        <v>0</v>
      </c>
      <c r="E10" s="15">
        <v>0</v>
      </c>
      <c r="F10" s="15">
        <v>442</v>
      </c>
      <c r="G10" s="15">
        <v>20000</v>
      </c>
      <c r="H10" s="15">
        <v>30</v>
      </c>
      <c r="I10" s="15">
        <v>1840</v>
      </c>
      <c r="J10" s="15">
        <v>16</v>
      </c>
      <c r="K10" s="15">
        <v>12</v>
      </c>
      <c r="L10" s="15">
        <v>4</v>
      </c>
      <c r="M10" s="15">
        <v>2300</v>
      </c>
      <c r="N10" s="15">
        <v>181</v>
      </c>
      <c r="O10" s="15">
        <v>13500</v>
      </c>
      <c r="P10" s="16" t="s">
        <v>20</v>
      </c>
      <c r="Q10" s="55" t="s">
        <v>39</v>
      </c>
      <c r="R10" s="18">
        <v>43986.474305555559</v>
      </c>
      <c r="S10" s="16" t="s">
        <v>38</v>
      </c>
      <c r="T10" s="57"/>
    </row>
    <row r="11" spans="1:20" x14ac:dyDescent="0.3">
      <c r="A11" s="19" t="s">
        <v>41</v>
      </c>
      <c r="B11" s="15">
        <v>0</v>
      </c>
      <c r="C11" s="15">
        <v>96</v>
      </c>
      <c r="D11" s="15">
        <v>0</v>
      </c>
      <c r="E11" s="15">
        <v>0</v>
      </c>
      <c r="F11" s="15">
        <v>9459</v>
      </c>
      <c r="G11" s="15">
        <v>429000</v>
      </c>
      <c r="H11" s="15">
        <v>540</v>
      </c>
      <c r="I11" s="15">
        <v>13060</v>
      </c>
      <c r="J11" s="15">
        <v>30</v>
      </c>
      <c r="K11" s="15">
        <v>60</v>
      </c>
      <c r="L11" s="15">
        <v>8</v>
      </c>
      <c r="M11" s="15">
        <v>800</v>
      </c>
      <c r="N11" s="15">
        <v>21700</v>
      </c>
      <c r="O11" s="15">
        <v>13576</v>
      </c>
      <c r="P11" s="16" t="s">
        <v>20</v>
      </c>
      <c r="Q11" s="55" t="s">
        <v>26</v>
      </c>
      <c r="R11" s="18">
        <v>43985.413888888892</v>
      </c>
      <c r="S11" s="16" t="s">
        <v>41</v>
      </c>
      <c r="T11" s="57"/>
    </row>
    <row r="12" spans="1:20" ht="57.6" x14ac:dyDescent="0.3">
      <c r="A12" s="19" t="s">
        <v>44</v>
      </c>
      <c r="B12" s="15">
        <v>0</v>
      </c>
      <c r="C12" s="15">
        <v>45640</v>
      </c>
      <c r="D12" s="15">
        <v>56</v>
      </c>
      <c r="E12" s="15">
        <v>0</v>
      </c>
      <c r="F12" s="15">
        <v>87807</v>
      </c>
      <c r="G12" s="15">
        <v>337200</v>
      </c>
      <c r="H12" s="15">
        <v>4007</v>
      </c>
      <c r="I12" s="15">
        <v>51790</v>
      </c>
      <c r="J12" s="15">
        <v>9</v>
      </c>
      <c r="K12" s="15">
        <v>2</v>
      </c>
      <c r="L12" s="15">
        <v>9</v>
      </c>
      <c r="M12" s="15">
        <v>13903</v>
      </c>
      <c r="N12" s="15">
        <v>95328</v>
      </c>
      <c r="O12" s="15">
        <v>877700</v>
      </c>
      <c r="P12" s="16" t="s">
        <v>20</v>
      </c>
      <c r="Q12" s="55" t="s">
        <v>45</v>
      </c>
      <c r="R12" s="18">
        <v>43986.330555555556</v>
      </c>
      <c r="S12" s="16" t="s">
        <v>46</v>
      </c>
      <c r="T12" s="57"/>
    </row>
    <row r="13" spans="1:20" ht="345.6" x14ac:dyDescent="0.3">
      <c r="A13" s="19" t="s">
        <v>48</v>
      </c>
      <c r="B13" s="15">
        <v>18</v>
      </c>
      <c r="C13" s="15">
        <v>2078</v>
      </c>
      <c r="D13" s="15">
        <v>0</v>
      </c>
      <c r="E13" s="15">
        <v>0</v>
      </c>
      <c r="F13" s="15">
        <v>8511</v>
      </c>
      <c r="G13" s="15">
        <v>114856</v>
      </c>
      <c r="H13" s="15">
        <v>196</v>
      </c>
      <c r="I13" s="15">
        <v>26585</v>
      </c>
      <c r="J13" s="15">
        <v>24</v>
      </c>
      <c r="K13" s="15">
        <v>108</v>
      </c>
      <c r="L13" s="15">
        <v>24</v>
      </c>
      <c r="M13" s="15">
        <v>0</v>
      </c>
      <c r="N13" s="15">
        <v>31609</v>
      </c>
      <c r="O13" s="15">
        <v>73023</v>
      </c>
      <c r="P13" s="16" t="s">
        <v>20</v>
      </c>
      <c r="Q13" s="55" t="s">
        <v>49</v>
      </c>
      <c r="R13" s="18">
        <v>43986.395833333336</v>
      </c>
      <c r="S13" s="16" t="s">
        <v>50</v>
      </c>
      <c r="T13" s="57"/>
    </row>
    <row r="14" spans="1:20" ht="28.8" x14ac:dyDescent="0.3">
      <c r="A14" s="19" t="s">
        <v>52</v>
      </c>
      <c r="B14" s="15">
        <v>12</v>
      </c>
      <c r="C14" s="15">
        <v>301</v>
      </c>
      <c r="D14" s="15">
        <v>0</v>
      </c>
      <c r="E14" s="15">
        <v>0</v>
      </c>
      <c r="F14" s="15">
        <v>1400</v>
      </c>
      <c r="G14" s="15">
        <v>45</v>
      </c>
      <c r="H14" s="15">
        <v>325</v>
      </c>
      <c r="I14" s="15">
        <v>16922</v>
      </c>
      <c r="J14" s="15">
        <v>20</v>
      </c>
      <c r="K14" s="15">
        <v>40</v>
      </c>
      <c r="L14" s="15">
        <v>25</v>
      </c>
      <c r="M14" s="15">
        <v>980</v>
      </c>
      <c r="N14" s="15">
        <v>0</v>
      </c>
      <c r="O14" s="15">
        <v>9050</v>
      </c>
      <c r="P14" s="16" t="s">
        <v>20</v>
      </c>
      <c r="Q14" s="55" t="s">
        <v>53</v>
      </c>
      <c r="R14" s="18">
        <v>43986.424305555556</v>
      </c>
      <c r="S14" s="16" t="s">
        <v>54</v>
      </c>
      <c r="T14" s="57"/>
    </row>
    <row r="15" spans="1:20" ht="72" x14ac:dyDescent="0.3">
      <c r="A15" s="19" t="s">
        <v>56</v>
      </c>
      <c r="B15" s="15">
        <v>6</v>
      </c>
      <c r="C15" s="15">
        <v>0</v>
      </c>
      <c r="D15" s="15">
        <v>0</v>
      </c>
      <c r="E15" s="15">
        <v>0</v>
      </c>
      <c r="F15" s="15">
        <v>0</v>
      </c>
      <c r="G15" s="15">
        <v>0</v>
      </c>
      <c r="H15" s="15">
        <v>0</v>
      </c>
      <c r="I15" s="15">
        <v>0</v>
      </c>
      <c r="J15" s="15">
        <v>6</v>
      </c>
      <c r="K15" s="15">
        <v>0</v>
      </c>
      <c r="L15" s="15">
        <v>0</v>
      </c>
      <c r="M15" s="15">
        <v>0</v>
      </c>
      <c r="N15" s="15">
        <v>0</v>
      </c>
      <c r="O15" s="15">
        <v>0</v>
      </c>
      <c r="P15" s="16" t="s">
        <v>57</v>
      </c>
      <c r="Q15" s="55" t="s">
        <v>58</v>
      </c>
      <c r="R15" s="18">
        <v>43986.447222222225</v>
      </c>
      <c r="S15" s="16" t="s">
        <v>54</v>
      </c>
      <c r="T15" s="57"/>
    </row>
    <row r="16" spans="1:20" x14ac:dyDescent="0.3">
      <c r="A16" s="19" t="s">
        <v>59</v>
      </c>
      <c r="B16" s="15" t="s">
        <v>43</v>
      </c>
      <c r="C16" s="15" t="s">
        <v>43</v>
      </c>
      <c r="D16" s="15" t="s">
        <v>43</v>
      </c>
      <c r="E16" s="15" t="s">
        <v>43</v>
      </c>
      <c r="F16" s="15" t="s">
        <v>43</v>
      </c>
      <c r="G16" s="15">
        <v>50</v>
      </c>
      <c r="H16" s="15" t="s">
        <v>43</v>
      </c>
      <c r="I16" s="15" t="s">
        <v>43</v>
      </c>
      <c r="J16" s="15" t="s">
        <v>43</v>
      </c>
      <c r="K16" s="15" t="s">
        <v>43</v>
      </c>
      <c r="L16" s="15" t="s">
        <v>43</v>
      </c>
      <c r="M16" s="15" t="s">
        <v>43</v>
      </c>
      <c r="N16" s="15" t="s">
        <v>43</v>
      </c>
      <c r="O16" s="15" t="s">
        <v>43</v>
      </c>
      <c r="P16" s="16" t="s">
        <v>43</v>
      </c>
      <c r="Q16" s="55" t="s">
        <v>60</v>
      </c>
      <c r="R16" s="18">
        <v>43938.404861111114</v>
      </c>
      <c r="S16" s="16" t="s">
        <v>61</v>
      </c>
      <c r="T16" s="57"/>
    </row>
    <row r="17" spans="1:20" x14ac:dyDescent="0.3">
      <c r="A17" s="19" t="s">
        <v>63</v>
      </c>
      <c r="B17" s="15">
        <v>0</v>
      </c>
      <c r="C17" s="15">
        <v>80</v>
      </c>
      <c r="D17" s="15">
        <v>0</v>
      </c>
      <c r="E17" s="15">
        <v>0</v>
      </c>
      <c r="F17" s="15">
        <v>1218</v>
      </c>
      <c r="G17" s="15">
        <v>28500</v>
      </c>
      <c r="H17" s="15">
        <v>4</v>
      </c>
      <c r="I17" s="15">
        <v>249</v>
      </c>
      <c r="J17" s="15">
        <v>13</v>
      </c>
      <c r="K17" s="15">
        <v>40</v>
      </c>
      <c r="L17" s="15">
        <v>5</v>
      </c>
      <c r="M17" s="15">
        <v>180</v>
      </c>
      <c r="N17" s="15">
        <v>235</v>
      </c>
      <c r="O17" s="15">
        <v>775</v>
      </c>
      <c r="P17" s="16" t="s">
        <v>20</v>
      </c>
      <c r="Q17" s="55" t="s">
        <v>26</v>
      </c>
      <c r="R17" s="18">
        <v>43986.456250000003</v>
      </c>
      <c r="S17" s="16" t="s">
        <v>64</v>
      </c>
      <c r="T17" s="57"/>
    </row>
    <row r="18" spans="1:20" x14ac:dyDescent="0.3">
      <c r="A18" s="19" t="s">
        <v>66</v>
      </c>
      <c r="B18" s="15">
        <v>0</v>
      </c>
      <c r="C18" s="15">
        <v>30</v>
      </c>
      <c r="D18" s="15">
        <v>0</v>
      </c>
      <c r="E18" s="15">
        <v>0</v>
      </c>
      <c r="F18" s="15">
        <v>3420</v>
      </c>
      <c r="G18" s="15">
        <v>101500</v>
      </c>
      <c r="H18" s="15">
        <v>113</v>
      </c>
      <c r="I18" s="15">
        <v>3795</v>
      </c>
      <c r="J18" s="15">
        <v>42</v>
      </c>
      <c r="K18" s="15">
        <v>74</v>
      </c>
      <c r="L18" s="15">
        <v>12</v>
      </c>
      <c r="M18" s="15">
        <v>456</v>
      </c>
      <c r="N18" s="15">
        <v>600</v>
      </c>
      <c r="O18" s="15">
        <v>5150</v>
      </c>
      <c r="P18" s="16" t="s">
        <v>20</v>
      </c>
      <c r="Q18" s="55" t="s">
        <v>26</v>
      </c>
      <c r="R18" s="18">
        <v>43986.461111111108</v>
      </c>
      <c r="S18" s="16" t="s">
        <v>64</v>
      </c>
      <c r="T18" s="57"/>
    </row>
    <row r="19" spans="1:20" ht="86.4" x14ac:dyDescent="0.3">
      <c r="A19" s="19" t="s">
        <v>67</v>
      </c>
      <c r="B19" s="15">
        <v>0</v>
      </c>
      <c r="C19" s="15">
        <v>75</v>
      </c>
      <c r="D19" s="15">
        <v>3</v>
      </c>
      <c r="E19" s="15">
        <v>3</v>
      </c>
      <c r="F19" s="15">
        <v>6800</v>
      </c>
      <c r="G19" s="15">
        <v>215000</v>
      </c>
      <c r="H19" s="15">
        <v>130</v>
      </c>
      <c r="I19" s="15">
        <v>3000</v>
      </c>
      <c r="J19" s="15">
        <v>26</v>
      </c>
      <c r="K19" s="15">
        <v>40</v>
      </c>
      <c r="L19" s="15">
        <v>15</v>
      </c>
      <c r="M19" s="15">
        <v>408</v>
      </c>
      <c r="N19" s="15">
        <v>1888</v>
      </c>
      <c r="O19" s="15">
        <v>11456</v>
      </c>
      <c r="P19" s="16" t="s">
        <v>20</v>
      </c>
      <c r="Q19" s="55" t="s">
        <v>68</v>
      </c>
      <c r="R19" s="18">
        <v>43986.381249999999</v>
      </c>
      <c r="S19" s="16" t="s">
        <v>67</v>
      </c>
      <c r="T19" s="58"/>
    </row>
    <row r="20" spans="1:20" x14ac:dyDescent="0.3">
      <c r="A20" s="10" t="s">
        <v>24</v>
      </c>
      <c r="B20" s="11">
        <f t="shared" ref="B20:O20" si="0">SUM(B6:B19)</f>
        <v>50</v>
      </c>
      <c r="C20" s="11">
        <f t="shared" si="0"/>
        <v>48695</v>
      </c>
      <c r="D20" s="11">
        <f t="shared" si="0"/>
        <v>77</v>
      </c>
      <c r="E20" s="11">
        <f t="shared" si="0"/>
        <v>21</v>
      </c>
      <c r="F20" s="11">
        <f t="shared" si="0"/>
        <v>128419</v>
      </c>
      <c r="G20" s="11">
        <f t="shared" si="0"/>
        <v>1325611</v>
      </c>
      <c r="H20" s="11">
        <f t="shared" si="0"/>
        <v>5569</v>
      </c>
      <c r="I20" s="11">
        <f t="shared" si="0"/>
        <v>121164</v>
      </c>
      <c r="J20" s="11">
        <f t="shared" si="0"/>
        <v>214</v>
      </c>
      <c r="K20" s="11">
        <f t="shared" si="0"/>
        <v>411</v>
      </c>
      <c r="L20" s="11">
        <f t="shared" si="0"/>
        <v>137</v>
      </c>
      <c r="M20" s="11">
        <f t="shared" si="0"/>
        <v>20439</v>
      </c>
      <c r="N20" s="11">
        <f t="shared" si="0"/>
        <v>153060</v>
      </c>
      <c r="O20" s="11">
        <f t="shared" si="0"/>
        <v>1024830</v>
      </c>
      <c r="P20" s="8" t="s">
        <v>25</v>
      </c>
      <c r="R20" s="8">
        <f>COUNTIF(R6:R19,"&lt;="&amp;'Statewide Totals'!$B$1)+COUNTBLANK(R6:R19)</f>
        <v>5</v>
      </c>
    </row>
    <row r="22" spans="1:20" x14ac:dyDescent="0.3">
      <c r="A22" s="10" t="s">
        <v>520</v>
      </c>
      <c r="B22" s="8">
        <f>COUNTA(A6:A19)</f>
        <v>14</v>
      </c>
    </row>
    <row r="23" spans="1:20" x14ac:dyDescent="0.3">
      <c r="A23" s="10" t="s">
        <v>521</v>
      </c>
      <c r="B23" s="8">
        <f>B22-R20</f>
        <v>9</v>
      </c>
    </row>
  </sheetData>
  <mergeCells count="1">
    <mergeCell ref="T6:T1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F91C8-2883-4841-9A4E-B76D1EBDBEDA}">
  <dimension ref="A1:T32"/>
  <sheetViews>
    <sheetView workbookViewId="0">
      <selection activeCell="F9" sqref="F9"/>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528</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6" t="s">
        <v>70</v>
      </c>
      <c r="B6" s="15">
        <v>24</v>
      </c>
      <c r="C6" s="15">
        <v>290</v>
      </c>
      <c r="D6" s="15">
        <v>0</v>
      </c>
      <c r="E6" s="15">
        <v>0</v>
      </c>
      <c r="F6" s="15">
        <v>5205</v>
      </c>
      <c r="G6" s="15">
        <v>929640</v>
      </c>
      <c r="H6" s="15">
        <v>1466</v>
      </c>
      <c r="I6" s="15">
        <v>4080</v>
      </c>
      <c r="J6" s="15">
        <v>12</v>
      </c>
      <c r="K6" s="15">
        <v>12</v>
      </c>
      <c r="L6" s="15">
        <v>32</v>
      </c>
      <c r="M6" s="15">
        <v>8130</v>
      </c>
      <c r="N6" s="15">
        <v>15945</v>
      </c>
      <c r="O6" s="15">
        <v>5000</v>
      </c>
      <c r="P6" s="16" t="s">
        <v>71</v>
      </c>
      <c r="Q6" s="17" t="s">
        <v>72</v>
      </c>
      <c r="R6" s="18">
        <v>43986.375</v>
      </c>
      <c r="S6" s="16" t="s">
        <v>73</v>
      </c>
      <c r="T6" s="16" t="s">
        <v>74</v>
      </c>
    </row>
    <row r="7" spans="1:20" x14ac:dyDescent="0.3">
      <c r="A7" s="16" t="s">
        <v>75</v>
      </c>
      <c r="B7" s="15">
        <v>11</v>
      </c>
      <c r="C7" s="15">
        <v>305</v>
      </c>
      <c r="D7" s="15">
        <v>24</v>
      </c>
      <c r="E7" s="15">
        <v>73</v>
      </c>
      <c r="F7" s="15">
        <v>5234</v>
      </c>
      <c r="G7" s="15">
        <v>338800</v>
      </c>
      <c r="H7" s="15">
        <v>2940</v>
      </c>
      <c r="I7" s="15">
        <v>38158</v>
      </c>
      <c r="J7" s="15">
        <v>22</v>
      </c>
      <c r="K7" s="15">
        <v>54</v>
      </c>
      <c r="L7" s="15">
        <v>15</v>
      </c>
      <c r="M7" s="15">
        <v>452</v>
      </c>
      <c r="N7" s="15">
        <v>25828</v>
      </c>
      <c r="O7" s="15">
        <v>22130</v>
      </c>
      <c r="P7" s="16" t="s">
        <v>20</v>
      </c>
      <c r="Q7" s="17" t="s">
        <v>76</v>
      </c>
      <c r="R7" s="18">
        <v>43986.328472222223</v>
      </c>
      <c r="S7" s="16" t="s">
        <v>77</v>
      </c>
      <c r="T7" s="16" t="s">
        <v>78</v>
      </c>
    </row>
    <row r="8" spans="1:20" x14ac:dyDescent="0.3">
      <c r="A8" s="16" t="s">
        <v>79</v>
      </c>
      <c r="B8" s="15">
        <v>0</v>
      </c>
      <c r="C8" s="15">
        <v>0</v>
      </c>
      <c r="D8" s="15">
        <v>0</v>
      </c>
      <c r="E8" s="15">
        <v>0</v>
      </c>
      <c r="F8" s="15">
        <v>0</v>
      </c>
      <c r="G8" s="15">
        <v>50</v>
      </c>
      <c r="H8" s="15">
        <v>0</v>
      </c>
      <c r="I8" s="15">
        <v>0</v>
      </c>
      <c r="J8" s="15">
        <v>0</v>
      </c>
      <c r="K8" s="15">
        <v>0</v>
      </c>
      <c r="L8" s="15">
        <v>0</v>
      </c>
      <c r="M8" s="15">
        <v>0</v>
      </c>
      <c r="N8" s="15">
        <v>100</v>
      </c>
      <c r="O8" s="15">
        <v>0</v>
      </c>
      <c r="P8" s="16" t="s">
        <v>28</v>
      </c>
      <c r="Q8" s="17" t="s">
        <v>26</v>
      </c>
      <c r="R8" s="18">
        <v>43986.374305555553</v>
      </c>
      <c r="S8" s="16" t="s">
        <v>80</v>
      </c>
      <c r="T8" s="16" t="s">
        <v>81</v>
      </c>
    </row>
    <row r="9" spans="1:20" x14ac:dyDescent="0.3">
      <c r="A9" s="16" t="s">
        <v>82</v>
      </c>
      <c r="B9" s="15">
        <v>11</v>
      </c>
      <c r="C9" s="15">
        <v>425</v>
      </c>
      <c r="D9" s="15">
        <v>0</v>
      </c>
      <c r="E9" s="15">
        <v>0</v>
      </c>
      <c r="F9" s="46">
        <v>25000</v>
      </c>
      <c r="G9" s="15">
        <v>351000</v>
      </c>
      <c r="H9" s="15">
        <v>3700</v>
      </c>
      <c r="I9" s="15">
        <v>13140</v>
      </c>
      <c r="J9" s="15">
        <v>14</v>
      </c>
      <c r="K9" s="15">
        <v>24</v>
      </c>
      <c r="L9" s="15">
        <v>14</v>
      </c>
      <c r="M9" s="15">
        <v>2200</v>
      </c>
      <c r="N9" s="15">
        <v>26500</v>
      </c>
      <c r="O9" s="15">
        <v>27600</v>
      </c>
      <c r="P9" s="16" t="s">
        <v>20</v>
      </c>
      <c r="Q9" s="17" t="s">
        <v>26</v>
      </c>
      <c r="R9" s="18">
        <v>43986.418055555558</v>
      </c>
      <c r="S9" s="16" t="s">
        <v>83</v>
      </c>
      <c r="T9" s="16" t="s">
        <v>84</v>
      </c>
    </row>
    <row r="10" spans="1:20" x14ac:dyDescent="0.3">
      <c r="A10" s="16" t="s">
        <v>85</v>
      </c>
      <c r="B10" s="15">
        <v>0</v>
      </c>
      <c r="C10" s="15">
        <v>54</v>
      </c>
      <c r="D10" s="15">
        <v>0</v>
      </c>
      <c r="E10" s="15">
        <v>0</v>
      </c>
      <c r="F10" s="15">
        <v>0</v>
      </c>
      <c r="G10" s="15">
        <v>154</v>
      </c>
      <c r="H10" s="15">
        <v>0</v>
      </c>
      <c r="I10" s="15">
        <v>122</v>
      </c>
      <c r="J10" s="15">
        <v>12</v>
      </c>
      <c r="K10" s="15">
        <v>12</v>
      </c>
      <c r="L10" s="15">
        <v>0</v>
      </c>
      <c r="M10" s="15">
        <v>358</v>
      </c>
      <c r="N10" s="15">
        <v>0</v>
      </c>
      <c r="O10" s="15">
        <v>63</v>
      </c>
      <c r="P10" s="16" t="s">
        <v>28</v>
      </c>
      <c r="Q10" s="17" t="s">
        <v>86</v>
      </c>
      <c r="R10" s="18">
        <v>43986.302777777775</v>
      </c>
      <c r="S10" s="16" t="s">
        <v>87</v>
      </c>
      <c r="T10" s="16" t="s">
        <v>88</v>
      </c>
    </row>
    <row r="11" spans="1:20" x14ac:dyDescent="0.3">
      <c r="A11" s="16" t="s">
        <v>89</v>
      </c>
      <c r="B11" s="15">
        <v>12</v>
      </c>
      <c r="C11" s="15">
        <v>100</v>
      </c>
      <c r="D11" s="15">
        <v>0</v>
      </c>
      <c r="E11" s="15">
        <v>0</v>
      </c>
      <c r="F11" s="15">
        <v>3695</v>
      </c>
      <c r="G11" s="15">
        <v>147080</v>
      </c>
      <c r="H11" s="15">
        <v>1812</v>
      </c>
      <c r="I11" s="15">
        <v>3440</v>
      </c>
      <c r="J11" s="15">
        <v>17</v>
      </c>
      <c r="K11" s="15">
        <v>12</v>
      </c>
      <c r="L11" s="15">
        <v>13</v>
      </c>
      <c r="M11" s="15">
        <v>2892</v>
      </c>
      <c r="N11" s="15">
        <v>14273</v>
      </c>
      <c r="O11" s="15">
        <v>7050</v>
      </c>
      <c r="P11" s="16" t="s">
        <v>71</v>
      </c>
      <c r="Q11" s="17" t="s">
        <v>90</v>
      </c>
      <c r="R11" s="18">
        <v>43986.370833333334</v>
      </c>
      <c r="S11" s="16" t="s">
        <v>73</v>
      </c>
      <c r="T11" s="16" t="s">
        <v>74</v>
      </c>
    </row>
    <row r="12" spans="1:20" x14ac:dyDescent="0.3">
      <c r="A12" s="16" t="s">
        <v>91</v>
      </c>
      <c r="B12" s="15">
        <v>6</v>
      </c>
      <c r="C12" s="15">
        <v>50</v>
      </c>
      <c r="D12" s="15">
        <v>0</v>
      </c>
      <c r="E12" s="15">
        <v>0</v>
      </c>
      <c r="F12" s="15">
        <v>3825</v>
      </c>
      <c r="G12" s="15">
        <v>415600</v>
      </c>
      <c r="H12" s="15">
        <v>2304</v>
      </c>
      <c r="I12" s="15">
        <v>4240</v>
      </c>
      <c r="J12" s="15">
        <v>25</v>
      </c>
      <c r="K12" s="15">
        <v>24</v>
      </c>
      <c r="L12" s="15">
        <v>18</v>
      </c>
      <c r="M12" s="15">
        <v>8647</v>
      </c>
      <c r="N12" s="15">
        <v>12303</v>
      </c>
      <c r="O12" s="15">
        <v>7100</v>
      </c>
      <c r="P12" s="16" t="s">
        <v>28</v>
      </c>
      <c r="Q12" s="17" t="s">
        <v>92</v>
      </c>
      <c r="R12" s="18">
        <v>43986.361111111109</v>
      </c>
      <c r="S12" s="16" t="s">
        <v>93</v>
      </c>
      <c r="T12" s="16" t="s">
        <v>94</v>
      </c>
    </row>
    <row r="13" spans="1:20" x14ac:dyDescent="0.3">
      <c r="A13" s="16" t="s">
        <v>95</v>
      </c>
      <c r="B13" s="15">
        <v>12</v>
      </c>
      <c r="C13" s="15">
        <v>75</v>
      </c>
      <c r="D13" s="15">
        <v>0</v>
      </c>
      <c r="E13" s="15">
        <v>0</v>
      </c>
      <c r="F13" s="15">
        <v>8100</v>
      </c>
      <c r="G13" s="15">
        <v>662470</v>
      </c>
      <c r="H13" s="15">
        <v>2700</v>
      </c>
      <c r="I13" s="15">
        <v>3080</v>
      </c>
      <c r="J13" s="15">
        <v>15</v>
      </c>
      <c r="K13" s="15">
        <v>15</v>
      </c>
      <c r="L13" s="15">
        <v>21</v>
      </c>
      <c r="M13" s="15">
        <v>5252</v>
      </c>
      <c r="N13" s="15">
        <v>18110</v>
      </c>
      <c r="O13" s="15">
        <v>15050</v>
      </c>
      <c r="P13" s="16" t="s">
        <v>28</v>
      </c>
      <c r="Q13" s="17" t="s">
        <v>96</v>
      </c>
      <c r="R13" s="18">
        <v>43986.369444444441</v>
      </c>
      <c r="S13" s="16" t="s">
        <v>93</v>
      </c>
      <c r="T13" s="16" t="s">
        <v>94</v>
      </c>
    </row>
    <row r="14" spans="1:20" x14ac:dyDescent="0.3">
      <c r="A14" s="16" t="s">
        <v>97</v>
      </c>
      <c r="B14" s="15">
        <v>12</v>
      </c>
      <c r="C14" s="15">
        <v>100</v>
      </c>
      <c r="D14" s="15">
        <v>0</v>
      </c>
      <c r="E14" s="15">
        <v>0</v>
      </c>
      <c r="F14" s="15">
        <v>6040</v>
      </c>
      <c r="G14" s="15">
        <v>255674</v>
      </c>
      <c r="H14" s="15">
        <v>859</v>
      </c>
      <c r="I14" s="15">
        <v>11580</v>
      </c>
      <c r="J14" s="15">
        <v>30</v>
      </c>
      <c r="K14" s="15">
        <v>30</v>
      </c>
      <c r="L14" s="15">
        <v>30</v>
      </c>
      <c r="M14" s="15">
        <v>8296</v>
      </c>
      <c r="N14" s="15">
        <v>36710</v>
      </c>
      <c r="O14" s="15">
        <v>80000</v>
      </c>
      <c r="P14" s="16" t="s">
        <v>20</v>
      </c>
      <c r="Q14" s="17" t="s">
        <v>98</v>
      </c>
      <c r="R14" s="18">
        <v>43986.479166666664</v>
      </c>
      <c r="S14" s="16" t="s">
        <v>99</v>
      </c>
      <c r="T14" s="16" t="s">
        <v>100</v>
      </c>
    </row>
    <row r="15" spans="1:20" x14ac:dyDescent="0.3">
      <c r="A15" s="16" t="s">
        <v>101</v>
      </c>
      <c r="B15" s="15">
        <v>3</v>
      </c>
      <c r="C15" s="15">
        <v>1175</v>
      </c>
      <c r="D15" s="15">
        <v>0</v>
      </c>
      <c r="E15" s="15">
        <v>0</v>
      </c>
      <c r="F15" s="15">
        <v>22660</v>
      </c>
      <c r="G15" s="15">
        <v>180000</v>
      </c>
      <c r="H15" s="15">
        <v>413</v>
      </c>
      <c r="I15" s="15">
        <v>10052</v>
      </c>
      <c r="J15" s="15">
        <v>14</v>
      </c>
      <c r="K15" s="15">
        <v>39</v>
      </c>
      <c r="L15" s="15">
        <v>14</v>
      </c>
      <c r="M15" s="15">
        <v>4766</v>
      </c>
      <c r="N15" s="15">
        <v>3591</v>
      </c>
      <c r="O15" s="15">
        <v>33025</v>
      </c>
      <c r="P15" s="16" t="s">
        <v>20</v>
      </c>
      <c r="Q15" s="17" t="s">
        <v>102</v>
      </c>
      <c r="R15" s="18">
        <v>43986.443055555559</v>
      </c>
      <c r="S15" s="16" t="s">
        <v>103</v>
      </c>
      <c r="T15" s="16" t="s">
        <v>104</v>
      </c>
    </row>
    <row r="16" spans="1:20" x14ac:dyDescent="0.3">
      <c r="A16" s="16" t="s">
        <v>105</v>
      </c>
      <c r="B16" s="15">
        <v>0</v>
      </c>
      <c r="C16" s="15">
        <v>62</v>
      </c>
      <c r="D16" s="15">
        <v>0</v>
      </c>
      <c r="E16" s="15">
        <v>0</v>
      </c>
      <c r="F16" s="15">
        <v>13347</v>
      </c>
      <c r="G16" s="15">
        <v>351000</v>
      </c>
      <c r="H16" s="15">
        <v>252</v>
      </c>
      <c r="I16" s="15">
        <v>14644</v>
      </c>
      <c r="J16" s="15">
        <v>30</v>
      </c>
      <c r="K16" s="15">
        <v>27</v>
      </c>
      <c r="L16" s="15">
        <v>63</v>
      </c>
      <c r="M16" s="15">
        <v>3079</v>
      </c>
      <c r="N16" s="15">
        <v>3017</v>
      </c>
      <c r="O16" s="15">
        <v>48210</v>
      </c>
      <c r="P16" s="16" t="s">
        <v>20</v>
      </c>
      <c r="Q16" s="17" t="s">
        <v>106</v>
      </c>
      <c r="R16" s="18">
        <v>43986.443055555559</v>
      </c>
      <c r="S16" s="16" t="s">
        <v>103</v>
      </c>
      <c r="T16" s="16" t="s">
        <v>104</v>
      </c>
    </row>
    <row r="17" spans="1:20" x14ac:dyDescent="0.3">
      <c r="A17" s="16" t="s">
        <v>107</v>
      </c>
      <c r="B17" s="15">
        <v>0</v>
      </c>
      <c r="C17" s="15">
        <v>141</v>
      </c>
      <c r="D17" s="15">
        <v>0</v>
      </c>
      <c r="E17" s="15">
        <v>0</v>
      </c>
      <c r="F17" s="15">
        <v>18850</v>
      </c>
      <c r="G17" s="15">
        <v>171000</v>
      </c>
      <c r="H17" s="15">
        <v>598</v>
      </c>
      <c r="I17" s="15">
        <v>9000</v>
      </c>
      <c r="J17" s="15">
        <v>36</v>
      </c>
      <c r="K17" s="15">
        <v>18</v>
      </c>
      <c r="L17" s="15">
        <v>26</v>
      </c>
      <c r="M17" s="15">
        <v>3616</v>
      </c>
      <c r="N17" s="15">
        <v>3475</v>
      </c>
      <c r="O17" s="15">
        <v>34000</v>
      </c>
      <c r="P17" s="16" t="s">
        <v>20</v>
      </c>
      <c r="Q17" s="17" t="s">
        <v>108</v>
      </c>
      <c r="R17" s="18">
        <v>43986.443055555559</v>
      </c>
      <c r="S17" s="16" t="s">
        <v>103</v>
      </c>
      <c r="T17" s="16" t="s">
        <v>104</v>
      </c>
    </row>
    <row r="18" spans="1:20" x14ac:dyDescent="0.3">
      <c r="A18" s="16" t="s">
        <v>109</v>
      </c>
      <c r="B18" s="15">
        <v>20</v>
      </c>
      <c r="C18" s="15">
        <v>2115</v>
      </c>
      <c r="D18" s="15">
        <v>0</v>
      </c>
      <c r="E18" s="15">
        <v>0</v>
      </c>
      <c r="F18" s="15">
        <v>10359</v>
      </c>
      <c r="G18" s="15">
        <v>210600</v>
      </c>
      <c r="H18" s="15">
        <v>199</v>
      </c>
      <c r="I18" s="15">
        <v>20358</v>
      </c>
      <c r="J18" s="15">
        <v>0</v>
      </c>
      <c r="K18" s="15">
        <v>60</v>
      </c>
      <c r="L18" s="15">
        <v>0</v>
      </c>
      <c r="M18" s="15">
        <v>1795</v>
      </c>
      <c r="N18" s="15">
        <v>13343</v>
      </c>
      <c r="O18" s="15">
        <v>41220</v>
      </c>
      <c r="P18" s="16" t="s">
        <v>20</v>
      </c>
      <c r="Q18" s="17" t="s">
        <v>110</v>
      </c>
      <c r="R18" s="18">
        <v>43986.43472222222</v>
      </c>
      <c r="S18" s="16" t="s">
        <v>111</v>
      </c>
      <c r="T18" s="16" t="s">
        <v>112</v>
      </c>
    </row>
    <row r="19" spans="1:20" x14ac:dyDescent="0.3">
      <c r="A19" s="16" t="s">
        <v>113</v>
      </c>
      <c r="B19" s="15">
        <v>0</v>
      </c>
      <c r="C19" s="15">
        <v>300</v>
      </c>
      <c r="D19" s="15">
        <v>0</v>
      </c>
      <c r="E19" s="15">
        <v>0</v>
      </c>
      <c r="F19" s="15">
        <v>1410</v>
      </c>
      <c r="G19" s="15">
        <v>240853</v>
      </c>
      <c r="H19" s="15">
        <v>840</v>
      </c>
      <c r="I19" s="15">
        <v>16615</v>
      </c>
      <c r="J19" s="15">
        <v>9</v>
      </c>
      <c r="K19" s="15">
        <v>63</v>
      </c>
      <c r="L19" s="15">
        <v>9</v>
      </c>
      <c r="M19" s="15">
        <v>4267</v>
      </c>
      <c r="N19" s="15">
        <v>20375</v>
      </c>
      <c r="O19" s="15">
        <v>32450</v>
      </c>
      <c r="P19" s="16" t="s">
        <v>28</v>
      </c>
      <c r="Q19" s="17" t="s">
        <v>114</v>
      </c>
      <c r="R19" s="18">
        <v>43986.472222222219</v>
      </c>
      <c r="S19" s="16" t="s">
        <v>115</v>
      </c>
      <c r="T19" s="16" t="s">
        <v>116</v>
      </c>
    </row>
    <row r="20" spans="1:20" x14ac:dyDescent="0.3">
      <c r="A20" s="16" t="s">
        <v>117</v>
      </c>
      <c r="B20" s="15">
        <v>4</v>
      </c>
      <c r="C20" s="15">
        <v>40</v>
      </c>
      <c r="D20" s="15">
        <v>0</v>
      </c>
      <c r="E20" s="15">
        <v>0</v>
      </c>
      <c r="F20" s="15">
        <v>10148</v>
      </c>
      <c r="G20" s="15">
        <v>392000</v>
      </c>
      <c r="H20" s="15">
        <v>0</v>
      </c>
      <c r="I20" s="15">
        <v>15610</v>
      </c>
      <c r="J20" s="15">
        <v>25</v>
      </c>
      <c r="K20" s="15">
        <v>30</v>
      </c>
      <c r="L20" s="15">
        <v>8</v>
      </c>
      <c r="M20" s="15">
        <v>9175</v>
      </c>
      <c r="N20" s="15">
        <v>9175</v>
      </c>
      <c r="O20" s="15">
        <v>24150</v>
      </c>
      <c r="P20" s="16" t="s">
        <v>20</v>
      </c>
      <c r="Q20" s="17" t="s">
        <v>118</v>
      </c>
      <c r="R20" s="18">
        <v>43985.321527777778</v>
      </c>
      <c r="S20" s="16" t="s">
        <v>119</v>
      </c>
      <c r="T20" s="16" t="s">
        <v>120</v>
      </c>
    </row>
    <row r="21" spans="1:20" x14ac:dyDescent="0.3">
      <c r="A21" s="16" t="s">
        <v>121</v>
      </c>
      <c r="B21" s="15">
        <v>0</v>
      </c>
      <c r="C21" s="15">
        <v>4</v>
      </c>
      <c r="D21" s="15">
        <v>0</v>
      </c>
      <c r="E21" s="15">
        <v>0</v>
      </c>
      <c r="F21" s="15">
        <v>5990</v>
      </c>
      <c r="G21" s="15">
        <v>14500</v>
      </c>
      <c r="H21" s="15">
        <v>0</v>
      </c>
      <c r="I21" s="15">
        <v>9460</v>
      </c>
      <c r="J21" s="15">
        <v>12</v>
      </c>
      <c r="K21" s="15">
        <v>12</v>
      </c>
      <c r="L21" s="15" t="s">
        <v>43</v>
      </c>
      <c r="M21" s="15">
        <v>1235</v>
      </c>
      <c r="N21" s="15">
        <v>3800</v>
      </c>
      <c r="O21" s="15">
        <v>1650</v>
      </c>
      <c r="P21" s="16" t="s">
        <v>20</v>
      </c>
      <c r="Q21" s="17" t="s">
        <v>122</v>
      </c>
      <c r="R21" s="18">
        <v>43986.361111111109</v>
      </c>
      <c r="S21" s="16" t="s">
        <v>123</v>
      </c>
      <c r="T21" s="16" t="s">
        <v>124</v>
      </c>
    </row>
    <row r="22" spans="1:20" x14ac:dyDescent="0.3">
      <c r="A22" s="16" t="s">
        <v>125</v>
      </c>
      <c r="B22" s="15">
        <v>30</v>
      </c>
      <c r="C22" s="15">
        <v>100</v>
      </c>
      <c r="D22" s="15">
        <v>0</v>
      </c>
      <c r="E22" s="15">
        <v>0</v>
      </c>
      <c r="F22" s="15">
        <v>5490</v>
      </c>
      <c r="G22" s="15">
        <v>292600</v>
      </c>
      <c r="H22" s="15">
        <v>1080</v>
      </c>
      <c r="I22" s="15">
        <v>20095</v>
      </c>
      <c r="J22" s="15">
        <v>21</v>
      </c>
      <c r="K22" s="15">
        <v>31</v>
      </c>
      <c r="L22" s="15">
        <v>37</v>
      </c>
      <c r="M22" s="15">
        <v>3000</v>
      </c>
      <c r="N22" s="15">
        <v>9664</v>
      </c>
      <c r="O22" s="15">
        <v>50765</v>
      </c>
      <c r="P22" s="16" t="s">
        <v>20</v>
      </c>
      <c r="Q22" s="17" t="s">
        <v>126</v>
      </c>
      <c r="R22" s="18">
        <v>43986.368055555555</v>
      </c>
      <c r="S22" s="16" t="s">
        <v>125</v>
      </c>
      <c r="T22" s="16" t="s">
        <v>127</v>
      </c>
    </row>
    <row r="23" spans="1:20" x14ac:dyDescent="0.3">
      <c r="A23" s="16" t="s">
        <v>128</v>
      </c>
      <c r="B23" s="15">
        <v>0</v>
      </c>
      <c r="C23" s="15">
        <v>95</v>
      </c>
      <c r="D23" s="15">
        <v>0</v>
      </c>
      <c r="E23" s="15">
        <v>0</v>
      </c>
      <c r="F23" s="15">
        <v>2300</v>
      </c>
      <c r="G23" s="15">
        <v>98000</v>
      </c>
      <c r="H23" s="15">
        <v>0</v>
      </c>
      <c r="I23" s="15">
        <v>260</v>
      </c>
      <c r="J23" s="15">
        <v>0</v>
      </c>
      <c r="K23" s="15">
        <v>0</v>
      </c>
      <c r="L23" s="15">
        <v>0</v>
      </c>
      <c r="M23" s="15">
        <v>625</v>
      </c>
      <c r="N23" s="15">
        <v>1580</v>
      </c>
      <c r="O23" s="15">
        <v>5500</v>
      </c>
      <c r="P23" s="16" t="s">
        <v>20</v>
      </c>
      <c r="Q23" s="17" t="s">
        <v>129</v>
      </c>
      <c r="R23" s="18">
        <v>43986.454861111109</v>
      </c>
      <c r="S23" s="16" t="s">
        <v>130</v>
      </c>
      <c r="T23" s="16" t="s">
        <v>131</v>
      </c>
    </row>
    <row r="24" spans="1:20" x14ac:dyDescent="0.3">
      <c r="A24" s="16" t="s">
        <v>132</v>
      </c>
      <c r="B24" s="15">
        <v>0</v>
      </c>
      <c r="C24" s="15">
        <v>0</v>
      </c>
      <c r="D24" s="15">
        <v>0</v>
      </c>
      <c r="E24" s="15">
        <v>0</v>
      </c>
      <c r="F24" s="15">
        <v>2514</v>
      </c>
      <c r="G24" s="15">
        <v>49191</v>
      </c>
      <c r="H24" s="15">
        <v>428</v>
      </c>
      <c r="I24" s="15">
        <v>2855</v>
      </c>
      <c r="J24" s="15">
        <v>0</v>
      </c>
      <c r="K24" s="15">
        <v>78</v>
      </c>
      <c r="L24" s="15">
        <v>5</v>
      </c>
      <c r="M24" s="15">
        <v>186</v>
      </c>
      <c r="N24" s="15">
        <v>2220</v>
      </c>
      <c r="O24" s="15">
        <v>250</v>
      </c>
      <c r="P24" s="16" t="s">
        <v>20</v>
      </c>
      <c r="Q24" s="17" t="s">
        <v>133</v>
      </c>
      <c r="R24" s="18">
        <v>43984.500694444447</v>
      </c>
      <c r="S24" s="16" t="s">
        <v>134</v>
      </c>
      <c r="T24" s="16" t="s">
        <v>135</v>
      </c>
    </row>
    <row r="25" spans="1:20" x14ac:dyDescent="0.3">
      <c r="A25" s="16" t="s">
        <v>136</v>
      </c>
      <c r="B25" s="15">
        <v>0</v>
      </c>
      <c r="C25" s="15">
        <v>24</v>
      </c>
      <c r="D25" s="15">
        <v>0</v>
      </c>
      <c r="E25" s="15">
        <v>0</v>
      </c>
      <c r="F25" s="15">
        <v>1600</v>
      </c>
      <c r="G25" s="15">
        <v>9400</v>
      </c>
      <c r="H25" s="15">
        <v>0</v>
      </c>
      <c r="I25" s="15">
        <v>3840</v>
      </c>
      <c r="J25" s="15">
        <v>0</v>
      </c>
      <c r="K25" s="15">
        <v>0</v>
      </c>
      <c r="L25" s="15">
        <v>0</v>
      </c>
      <c r="M25" s="15">
        <v>842</v>
      </c>
      <c r="N25" s="15">
        <v>90</v>
      </c>
      <c r="O25" s="15">
        <v>11850</v>
      </c>
      <c r="P25" s="16" t="s">
        <v>20</v>
      </c>
      <c r="Q25" s="17" t="s">
        <v>26</v>
      </c>
      <c r="R25" s="18">
        <v>43986.5</v>
      </c>
      <c r="S25" s="16" t="s">
        <v>137</v>
      </c>
      <c r="T25" s="16" t="s">
        <v>138</v>
      </c>
    </row>
    <row r="26" spans="1:20" x14ac:dyDescent="0.3">
      <c r="A26" s="16" t="s">
        <v>139</v>
      </c>
      <c r="B26" s="15">
        <v>6</v>
      </c>
      <c r="C26" s="15">
        <v>48</v>
      </c>
      <c r="D26" s="15">
        <v>0</v>
      </c>
      <c r="E26" s="15">
        <v>0</v>
      </c>
      <c r="F26" s="15">
        <v>860</v>
      </c>
      <c r="G26" s="15">
        <v>109910</v>
      </c>
      <c r="H26" s="15">
        <v>628</v>
      </c>
      <c r="I26" s="15">
        <v>369</v>
      </c>
      <c r="J26" s="15">
        <v>10</v>
      </c>
      <c r="K26" s="15">
        <v>24</v>
      </c>
      <c r="L26" s="15">
        <v>10</v>
      </c>
      <c r="M26" s="15">
        <v>388</v>
      </c>
      <c r="N26" s="15">
        <v>3429</v>
      </c>
      <c r="O26" s="15">
        <v>2550</v>
      </c>
      <c r="P26" s="16" t="s">
        <v>28</v>
      </c>
      <c r="Q26" s="17" t="s">
        <v>140</v>
      </c>
      <c r="R26" s="18">
        <v>43985.542361111111</v>
      </c>
      <c r="S26" s="16" t="s">
        <v>141</v>
      </c>
      <c r="T26" s="16" t="s">
        <v>142</v>
      </c>
    </row>
    <row r="27" spans="1:20" x14ac:dyDescent="0.3">
      <c r="A27" s="16" t="s">
        <v>143</v>
      </c>
      <c r="B27" s="15">
        <v>0</v>
      </c>
      <c r="C27" s="15">
        <v>795</v>
      </c>
      <c r="D27" s="15">
        <v>0</v>
      </c>
      <c r="E27" s="15">
        <v>0</v>
      </c>
      <c r="F27" s="15">
        <v>2000</v>
      </c>
      <c r="G27" s="15">
        <v>187850</v>
      </c>
      <c r="H27" s="15">
        <v>0</v>
      </c>
      <c r="I27" s="15">
        <v>4611</v>
      </c>
      <c r="J27" s="15">
        <v>16</v>
      </c>
      <c r="K27" s="15">
        <v>16</v>
      </c>
      <c r="L27" s="15">
        <v>16</v>
      </c>
      <c r="M27" s="15">
        <v>1548</v>
      </c>
      <c r="N27" s="15">
        <v>1785</v>
      </c>
      <c r="O27" s="15">
        <v>19525</v>
      </c>
      <c r="P27" s="16" t="s">
        <v>28</v>
      </c>
      <c r="Q27" s="17" t="s">
        <v>144</v>
      </c>
      <c r="R27" s="18">
        <v>43986.352777777778</v>
      </c>
      <c r="S27" s="16" t="s">
        <v>145</v>
      </c>
      <c r="T27" s="16" t="s">
        <v>146</v>
      </c>
    </row>
    <row r="28" spans="1:20" x14ac:dyDescent="0.3">
      <c r="A28" s="16" t="s">
        <v>147</v>
      </c>
      <c r="B28" s="15">
        <v>34</v>
      </c>
      <c r="C28" s="15">
        <v>2570</v>
      </c>
      <c r="D28" s="15">
        <v>0</v>
      </c>
      <c r="E28" s="15">
        <v>0</v>
      </c>
      <c r="F28" s="15">
        <v>900</v>
      </c>
      <c r="G28" s="15">
        <v>443100</v>
      </c>
      <c r="H28" s="15">
        <v>97</v>
      </c>
      <c r="I28" s="15">
        <v>9990</v>
      </c>
      <c r="J28" s="15">
        <v>16</v>
      </c>
      <c r="K28" s="15">
        <v>20</v>
      </c>
      <c r="L28" s="15">
        <v>16</v>
      </c>
      <c r="M28" s="15">
        <v>2250</v>
      </c>
      <c r="N28" s="15">
        <v>15000</v>
      </c>
      <c r="O28" s="15">
        <v>17800</v>
      </c>
      <c r="P28" s="16" t="s">
        <v>20</v>
      </c>
      <c r="Q28" s="17" t="s">
        <v>148</v>
      </c>
      <c r="R28" s="18">
        <v>43986.493055555555</v>
      </c>
      <c r="S28" s="16" t="s">
        <v>149</v>
      </c>
      <c r="T28" s="16" t="s">
        <v>150</v>
      </c>
    </row>
    <row r="29" spans="1:20" x14ac:dyDescent="0.3">
      <c r="A29" s="10" t="s">
        <v>24</v>
      </c>
      <c r="B29" s="11">
        <f>SUM(B6:B6:B28)</f>
        <v>185</v>
      </c>
      <c r="C29" s="11">
        <f>SUM(C6:C6:C28)</f>
        <v>8868</v>
      </c>
      <c r="D29" s="11">
        <f>SUM(D6:D6:D28)</f>
        <v>24</v>
      </c>
      <c r="E29" s="11">
        <f>SUM(E6:E6:E28)</f>
        <v>73</v>
      </c>
      <c r="F29" s="11">
        <f>SUM(F6:F6:F28)</f>
        <v>155527</v>
      </c>
      <c r="G29" s="11">
        <f>SUM(G6:G6:G28)</f>
        <v>5850472</v>
      </c>
      <c r="H29" s="11">
        <f>SUM(H6:H6:H28)</f>
        <v>20316</v>
      </c>
      <c r="I29" s="11">
        <f>SUM(I6:I6:I28)</f>
        <v>215599</v>
      </c>
      <c r="J29" s="11">
        <f>SUM(J6:J6:J28)</f>
        <v>336</v>
      </c>
      <c r="K29" s="11">
        <f>SUM(K6:K6:K28)</f>
        <v>601</v>
      </c>
      <c r="L29" s="11">
        <f>SUM(L6:L6:L28)</f>
        <v>347</v>
      </c>
      <c r="M29" s="11">
        <f>SUM(M6:M6:M28)</f>
        <v>72999</v>
      </c>
      <c r="N29" s="11">
        <f>SUM(N6:N6:N28)</f>
        <v>240313</v>
      </c>
      <c r="O29" s="11">
        <f>SUM(O6:O6:O28)</f>
        <v>486938</v>
      </c>
      <c r="P29" s="8" t="s">
        <v>25</v>
      </c>
      <c r="R29" s="8">
        <f>COUNTIF(R6:R28,"&lt;="&amp;'Statewide Totals'!$B$1)+COUNTBLANK(R6:R28)</f>
        <v>2</v>
      </c>
    </row>
    <row r="31" spans="1:20" x14ac:dyDescent="0.3">
      <c r="A31" s="10" t="s">
        <v>520</v>
      </c>
      <c r="B31" s="8">
        <f>COUNTA(A6:A28)</f>
        <v>23</v>
      </c>
    </row>
    <row r="32" spans="1:20" x14ac:dyDescent="0.3">
      <c r="A32" s="10" t="s">
        <v>521</v>
      </c>
      <c r="B32" s="8">
        <f>B31-R29</f>
        <v>21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AF852-B236-48EF-8569-B163256B150C}">
  <dimension ref="A1:T45"/>
  <sheetViews>
    <sheetView workbookViewId="0">
      <selection activeCell="C52" sqref="C52"/>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527</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9" t="s">
        <v>151</v>
      </c>
      <c r="B6" s="15">
        <v>30</v>
      </c>
      <c r="C6" s="15">
        <v>300</v>
      </c>
      <c r="D6" s="15">
        <v>0</v>
      </c>
      <c r="E6" s="15">
        <v>0</v>
      </c>
      <c r="F6" s="15">
        <v>3522</v>
      </c>
      <c r="G6" s="15">
        <v>365300</v>
      </c>
      <c r="H6" s="15">
        <v>4628</v>
      </c>
      <c r="I6" s="15">
        <v>21579</v>
      </c>
      <c r="J6" s="15">
        <v>18</v>
      </c>
      <c r="K6" s="15">
        <v>54</v>
      </c>
      <c r="L6" s="15">
        <v>18</v>
      </c>
      <c r="M6" s="15">
        <v>7390</v>
      </c>
      <c r="N6" s="15">
        <v>17450</v>
      </c>
      <c r="O6" s="15">
        <v>561025</v>
      </c>
      <c r="P6" s="16" t="s">
        <v>20</v>
      </c>
      <c r="Q6" s="17" t="s">
        <v>26</v>
      </c>
      <c r="R6" s="18">
        <v>43986.326388888891</v>
      </c>
      <c r="S6" s="16" t="s">
        <v>152</v>
      </c>
      <c r="T6" s="16" t="s">
        <v>153</v>
      </c>
    </row>
    <row r="7" spans="1:20" x14ac:dyDescent="0.3">
      <c r="A7" s="19" t="s">
        <v>154</v>
      </c>
      <c r="B7" s="15">
        <v>0</v>
      </c>
      <c r="C7" s="15">
        <v>0</v>
      </c>
      <c r="D7" s="15">
        <v>0</v>
      </c>
      <c r="E7" s="15">
        <v>0</v>
      </c>
      <c r="F7" s="15">
        <v>2700</v>
      </c>
      <c r="G7" s="15">
        <v>76000</v>
      </c>
      <c r="H7" s="15">
        <v>40</v>
      </c>
      <c r="I7" s="15">
        <v>7746</v>
      </c>
      <c r="J7" s="15">
        <v>20</v>
      </c>
      <c r="K7" s="15">
        <v>16</v>
      </c>
      <c r="L7" s="15">
        <v>3</v>
      </c>
      <c r="M7" s="15">
        <v>850</v>
      </c>
      <c r="N7" s="15">
        <v>8300</v>
      </c>
      <c r="O7" s="15">
        <v>61894</v>
      </c>
      <c r="P7" s="16" t="s">
        <v>28</v>
      </c>
      <c r="Q7" s="17" t="s">
        <v>26</v>
      </c>
      <c r="R7" s="18">
        <v>43986.418055555558</v>
      </c>
      <c r="S7" s="16" t="s">
        <v>154</v>
      </c>
      <c r="T7" s="16" t="s">
        <v>155</v>
      </c>
    </row>
    <row r="8" spans="1:20" x14ac:dyDescent="0.3">
      <c r="A8" s="19" t="s">
        <v>156</v>
      </c>
      <c r="B8" s="15">
        <v>25</v>
      </c>
      <c r="C8" s="15">
        <v>175</v>
      </c>
      <c r="D8" s="15">
        <v>0</v>
      </c>
      <c r="E8" s="15">
        <v>0</v>
      </c>
      <c r="F8" s="15">
        <v>31922</v>
      </c>
      <c r="G8" s="15">
        <v>77018</v>
      </c>
      <c r="H8" s="15">
        <v>0</v>
      </c>
      <c r="I8" s="15">
        <v>4449</v>
      </c>
      <c r="J8" s="15">
        <v>63</v>
      </c>
      <c r="K8" s="15">
        <v>0</v>
      </c>
      <c r="L8" s="15">
        <v>0</v>
      </c>
      <c r="M8" s="15">
        <v>3042</v>
      </c>
      <c r="N8" s="15">
        <v>1911</v>
      </c>
      <c r="O8" s="15">
        <v>2690</v>
      </c>
      <c r="P8" s="16" t="s">
        <v>28</v>
      </c>
      <c r="Q8" s="17" t="s">
        <v>157</v>
      </c>
      <c r="R8" s="18">
        <v>43986.5</v>
      </c>
      <c r="S8" s="16" t="s">
        <v>158</v>
      </c>
      <c r="T8" s="16" t="s">
        <v>159</v>
      </c>
    </row>
    <row r="9" spans="1:20" x14ac:dyDescent="0.3">
      <c r="A9" s="19" t="s">
        <v>160</v>
      </c>
      <c r="B9" s="15">
        <v>0</v>
      </c>
      <c r="C9" s="15">
        <v>0</v>
      </c>
      <c r="D9" s="15">
        <v>0</v>
      </c>
      <c r="E9" s="15">
        <v>0</v>
      </c>
      <c r="F9" s="15">
        <v>53569</v>
      </c>
      <c r="G9" s="15">
        <v>95545</v>
      </c>
      <c r="H9" s="15">
        <v>0</v>
      </c>
      <c r="I9" s="15">
        <v>11008</v>
      </c>
      <c r="J9" s="15">
        <v>0</v>
      </c>
      <c r="K9" s="15">
        <v>0</v>
      </c>
      <c r="L9" s="15">
        <v>0</v>
      </c>
      <c r="M9" s="15">
        <v>3916</v>
      </c>
      <c r="N9" s="15">
        <v>115127</v>
      </c>
      <c r="O9" s="15">
        <v>4077</v>
      </c>
      <c r="P9" s="16" t="s">
        <v>28</v>
      </c>
      <c r="Q9" s="17" t="s">
        <v>161</v>
      </c>
      <c r="R9" s="18">
        <v>43986.502083333333</v>
      </c>
      <c r="S9" s="16" t="s">
        <v>162</v>
      </c>
      <c r="T9" s="16" t="s">
        <v>163</v>
      </c>
    </row>
    <row r="10" spans="1:20" x14ac:dyDescent="0.3">
      <c r="A10" s="19" t="s">
        <v>164</v>
      </c>
      <c r="B10" s="15">
        <v>0</v>
      </c>
      <c r="C10" s="15">
        <v>2799</v>
      </c>
      <c r="D10" s="15">
        <v>0</v>
      </c>
      <c r="E10" s="15">
        <v>1813</v>
      </c>
      <c r="F10" s="15">
        <v>1644</v>
      </c>
      <c r="G10" s="15">
        <v>26500</v>
      </c>
      <c r="H10" s="15">
        <v>922</v>
      </c>
      <c r="I10" s="15">
        <v>23384</v>
      </c>
      <c r="J10" s="15">
        <v>0</v>
      </c>
      <c r="K10" s="15">
        <v>0</v>
      </c>
      <c r="L10" s="15">
        <v>0</v>
      </c>
      <c r="M10" s="15">
        <v>2939</v>
      </c>
      <c r="N10" s="15">
        <v>12370</v>
      </c>
      <c r="O10" s="15">
        <v>93788</v>
      </c>
      <c r="P10" s="16" t="s">
        <v>28</v>
      </c>
      <c r="Q10" s="17" t="s">
        <v>26</v>
      </c>
      <c r="R10" s="18">
        <v>43986.394444444442</v>
      </c>
      <c r="S10" s="16" t="s">
        <v>164</v>
      </c>
      <c r="T10" s="16" t="s">
        <v>165</v>
      </c>
    </row>
    <row r="11" spans="1:20" x14ac:dyDescent="0.3">
      <c r="A11" s="19" t="s">
        <v>166</v>
      </c>
      <c r="B11" s="15">
        <v>0</v>
      </c>
      <c r="C11" s="15">
        <v>320</v>
      </c>
      <c r="D11" s="15">
        <v>0</v>
      </c>
      <c r="E11" s="15">
        <v>0</v>
      </c>
      <c r="F11" s="15">
        <v>1473</v>
      </c>
      <c r="G11" s="15">
        <v>133445</v>
      </c>
      <c r="H11" s="15">
        <v>400</v>
      </c>
      <c r="I11" s="15">
        <v>14384</v>
      </c>
      <c r="J11" s="15">
        <v>4</v>
      </c>
      <c r="K11" s="15">
        <v>4</v>
      </c>
      <c r="L11" s="15">
        <v>4</v>
      </c>
      <c r="M11" s="15">
        <v>4408</v>
      </c>
      <c r="N11" s="15">
        <v>190</v>
      </c>
      <c r="O11" s="15">
        <v>63416</v>
      </c>
      <c r="P11" s="16" t="s">
        <v>20</v>
      </c>
      <c r="Q11" s="17" t="s">
        <v>167</v>
      </c>
      <c r="R11" s="18">
        <v>43985.464583333334</v>
      </c>
      <c r="S11" s="16" t="s">
        <v>166</v>
      </c>
      <c r="T11" s="16" t="s">
        <v>168</v>
      </c>
    </row>
    <row r="12" spans="1:20" x14ac:dyDescent="0.3">
      <c r="A12" s="19" t="s">
        <v>169</v>
      </c>
      <c r="B12" s="15">
        <v>0</v>
      </c>
      <c r="C12" s="15">
        <v>10</v>
      </c>
      <c r="D12" s="15">
        <v>0</v>
      </c>
      <c r="E12" s="15">
        <v>0</v>
      </c>
      <c r="F12" s="15">
        <v>12952</v>
      </c>
      <c r="G12" s="15">
        <v>233380</v>
      </c>
      <c r="H12" s="15">
        <v>1284</v>
      </c>
      <c r="I12" s="15">
        <v>33980</v>
      </c>
      <c r="J12" s="15">
        <v>28</v>
      </c>
      <c r="K12" s="15">
        <v>28</v>
      </c>
      <c r="L12" s="15">
        <v>28</v>
      </c>
      <c r="M12" s="15">
        <v>5829</v>
      </c>
      <c r="N12" s="15">
        <v>44600</v>
      </c>
      <c r="O12" s="15">
        <v>37850</v>
      </c>
      <c r="P12" s="16" t="s">
        <v>71</v>
      </c>
      <c r="Q12" s="17" t="s">
        <v>170</v>
      </c>
      <c r="R12" s="18">
        <v>43986.352777777778</v>
      </c>
      <c r="S12" s="16" t="s">
        <v>169</v>
      </c>
      <c r="T12" s="16" t="s">
        <v>171</v>
      </c>
    </row>
    <row r="13" spans="1:20" x14ac:dyDescent="0.3">
      <c r="A13" s="19" t="s">
        <v>172</v>
      </c>
      <c r="B13" s="15">
        <v>0</v>
      </c>
      <c r="C13" s="15">
        <v>20429</v>
      </c>
      <c r="D13" s="15">
        <v>0</v>
      </c>
      <c r="E13" s="15">
        <v>0</v>
      </c>
      <c r="F13" s="15">
        <v>4878</v>
      </c>
      <c r="G13" s="15">
        <v>56700</v>
      </c>
      <c r="H13" s="15">
        <v>3358</v>
      </c>
      <c r="I13" s="15">
        <v>43950</v>
      </c>
      <c r="J13" s="15">
        <v>6</v>
      </c>
      <c r="K13" s="15">
        <v>18</v>
      </c>
      <c r="L13" s="15">
        <v>5</v>
      </c>
      <c r="M13" s="15">
        <v>0</v>
      </c>
      <c r="N13" s="15">
        <v>13295</v>
      </c>
      <c r="O13" s="15">
        <v>72812</v>
      </c>
      <c r="P13" s="16" t="s">
        <v>20</v>
      </c>
      <c r="Q13" s="17" t="s">
        <v>26</v>
      </c>
      <c r="R13" s="18">
        <v>43959.414583333331</v>
      </c>
      <c r="S13" s="16" t="s">
        <v>173</v>
      </c>
      <c r="T13" s="16" t="s">
        <v>174</v>
      </c>
    </row>
    <row r="14" spans="1:20" x14ac:dyDescent="0.3">
      <c r="A14" s="19" t="s">
        <v>175</v>
      </c>
      <c r="B14" s="15">
        <v>0</v>
      </c>
      <c r="C14" s="15" t="s">
        <v>43</v>
      </c>
      <c r="D14" s="15" t="s">
        <v>43</v>
      </c>
      <c r="E14" s="15" t="s">
        <v>43</v>
      </c>
      <c r="F14" s="15" t="s">
        <v>43</v>
      </c>
      <c r="G14" s="15" t="s">
        <v>43</v>
      </c>
      <c r="H14" s="15" t="s">
        <v>43</v>
      </c>
      <c r="I14" s="15" t="s">
        <v>43</v>
      </c>
      <c r="J14" s="15" t="s">
        <v>43</v>
      </c>
      <c r="K14" s="15" t="s">
        <v>43</v>
      </c>
      <c r="L14" s="15" t="s">
        <v>43</v>
      </c>
      <c r="M14" s="15" t="s">
        <v>43</v>
      </c>
      <c r="N14" s="15" t="s">
        <v>43</v>
      </c>
      <c r="O14" s="15" t="s">
        <v>43</v>
      </c>
      <c r="P14" s="16" t="s">
        <v>43</v>
      </c>
      <c r="Q14" s="17" t="s">
        <v>26</v>
      </c>
      <c r="R14" s="18">
        <v>43986.240972222222</v>
      </c>
      <c r="S14" s="16" t="s">
        <v>176</v>
      </c>
      <c r="T14" s="16" t="s">
        <v>177</v>
      </c>
    </row>
    <row r="15" spans="1:20" x14ac:dyDescent="0.3">
      <c r="A15" s="19" t="s">
        <v>178</v>
      </c>
      <c r="B15" s="15">
        <v>24</v>
      </c>
      <c r="C15" s="15">
        <v>600</v>
      </c>
      <c r="D15" s="15">
        <v>0</v>
      </c>
      <c r="E15" s="15">
        <v>0</v>
      </c>
      <c r="F15" s="15">
        <v>469</v>
      </c>
      <c r="G15" s="15">
        <v>18900</v>
      </c>
      <c r="H15" s="15">
        <v>235</v>
      </c>
      <c r="I15" s="15">
        <v>2621</v>
      </c>
      <c r="J15" s="15">
        <v>15</v>
      </c>
      <c r="K15" s="15">
        <v>10</v>
      </c>
      <c r="L15" s="15">
        <v>8</v>
      </c>
      <c r="M15" s="15">
        <v>700</v>
      </c>
      <c r="N15" s="15">
        <v>0</v>
      </c>
      <c r="O15" s="15">
        <v>30050</v>
      </c>
      <c r="P15" s="16" t="s">
        <v>28</v>
      </c>
      <c r="Q15" s="17" t="s">
        <v>179</v>
      </c>
      <c r="R15" s="18">
        <v>43986.355555555558</v>
      </c>
      <c r="S15" s="16" t="s">
        <v>178</v>
      </c>
      <c r="T15" s="16" t="s">
        <v>180</v>
      </c>
    </row>
    <row r="16" spans="1:20" x14ac:dyDescent="0.3">
      <c r="A16" s="19" t="s">
        <v>181</v>
      </c>
      <c r="B16" s="15">
        <v>0</v>
      </c>
      <c r="C16" s="15">
        <v>590</v>
      </c>
      <c r="D16" s="15">
        <v>0</v>
      </c>
      <c r="E16" s="15">
        <v>0</v>
      </c>
      <c r="F16" s="15">
        <v>78</v>
      </c>
      <c r="G16" s="15">
        <v>8400</v>
      </c>
      <c r="H16" s="15">
        <v>0</v>
      </c>
      <c r="I16" s="15">
        <v>75</v>
      </c>
      <c r="J16" s="15">
        <v>5</v>
      </c>
      <c r="K16" s="15">
        <v>30</v>
      </c>
      <c r="L16" s="15">
        <v>6</v>
      </c>
      <c r="M16" s="15">
        <v>0</v>
      </c>
      <c r="N16" s="15">
        <v>50</v>
      </c>
      <c r="O16" s="15">
        <v>250</v>
      </c>
      <c r="P16" s="16" t="s">
        <v>20</v>
      </c>
      <c r="Q16" s="17" t="s">
        <v>26</v>
      </c>
      <c r="R16" s="18">
        <v>43986.440972222219</v>
      </c>
      <c r="S16" s="16" t="s">
        <v>103</v>
      </c>
      <c r="T16" s="16" t="s">
        <v>104</v>
      </c>
    </row>
    <row r="17" spans="1:20" x14ac:dyDescent="0.3">
      <c r="A17" s="19" t="s">
        <v>182</v>
      </c>
      <c r="B17" s="15">
        <v>0</v>
      </c>
      <c r="C17" s="15">
        <v>96</v>
      </c>
      <c r="D17" s="15">
        <v>0</v>
      </c>
      <c r="E17" s="15">
        <v>0</v>
      </c>
      <c r="F17" s="15">
        <v>19872</v>
      </c>
      <c r="G17" s="15">
        <v>351000</v>
      </c>
      <c r="H17" s="15">
        <v>426</v>
      </c>
      <c r="I17" s="15">
        <v>4030</v>
      </c>
      <c r="J17" s="15">
        <v>14</v>
      </c>
      <c r="K17" s="15">
        <v>9</v>
      </c>
      <c r="L17" s="15">
        <v>14</v>
      </c>
      <c r="M17" s="15">
        <v>3266</v>
      </c>
      <c r="N17" s="15">
        <v>3170</v>
      </c>
      <c r="O17" s="15">
        <v>20500</v>
      </c>
      <c r="P17" s="16" t="s">
        <v>20</v>
      </c>
      <c r="Q17" s="17" t="s">
        <v>183</v>
      </c>
      <c r="R17" s="18">
        <v>43986.440972222219</v>
      </c>
      <c r="S17" s="16" t="s">
        <v>103</v>
      </c>
      <c r="T17" s="16" t="s">
        <v>104</v>
      </c>
    </row>
    <row r="18" spans="1:20" x14ac:dyDescent="0.3">
      <c r="A18" s="19" t="s">
        <v>184</v>
      </c>
      <c r="B18" s="15">
        <v>0</v>
      </c>
      <c r="C18" s="15">
        <v>900</v>
      </c>
      <c r="D18" s="15">
        <v>0</v>
      </c>
      <c r="E18" s="15">
        <v>0</v>
      </c>
      <c r="F18" s="15">
        <v>27000</v>
      </c>
      <c r="G18" s="15">
        <v>196200</v>
      </c>
      <c r="H18" s="15">
        <v>608</v>
      </c>
      <c r="I18" s="15">
        <v>13564</v>
      </c>
      <c r="J18" s="15">
        <v>14</v>
      </c>
      <c r="K18" s="15">
        <v>42</v>
      </c>
      <c r="L18" s="15">
        <v>14</v>
      </c>
      <c r="M18" s="15">
        <v>1590</v>
      </c>
      <c r="N18" s="15">
        <v>690</v>
      </c>
      <c r="O18" s="15">
        <v>46500</v>
      </c>
      <c r="P18" s="16" t="s">
        <v>20</v>
      </c>
      <c r="Q18" s="17" t="s">
        <v>185</v>
      </c>
      <c r="R18" s="18">
        <v>43986.441666666666</v>
      </c>
      <c r="S18" s="16" t="s">
        <v>103</v>
      </c>
      <c r="T18" s="16" t="s">
        <v>104</v>
      </c>
    </row>
    <row r="19" spans="1:20" x14ac:dyDescent="0.3">
      <c r="A19" s="19" t="s">
        <v>186</v>
      </c>
      <c r="B19" s="15">
        <v>0</v>
      </c>
      <c r="C19" s="15">
        <v>72</v>
      </c>
      <c r="D19" s="15">
        <v>0</v>
      </c>
      <c r="E19" s="15">
        <v>0</v>
      </c>
      <c r="F19" s="15">
        <v>22895</v>
      </c>
      <c r="G19" s="15">
        <v>381300</v>
      </c>
      <c r="H19" s="15">
        <v>557</v>
      </c>
      <c r="I19" s="15">
        <v>7130</v>
      </c>
      <c r="J19" s="15">
        <v>19</v>
      </c>
      <c r="K19" s="15">
        <v>48</v>
      </c>
      <c r="L19" s="15">
        <v>13</v>
      </c>
      <c r="M19" s="15">
        <v>718</v>
      </c>
      <c r="N19" s="15">
        <v>646</v>
      </c>
      <c r="O19" s="15">
        <v>16700</v>
      </c>
      <c r="P19" s="16" t="s">
        <v>20</v>
      </c>
      <c r="Q19" s="17" t="s">
        <v>187</v>
      </c>
      <c r="R19" s="18">
        <v>43986.442361111112</v>
      </c>
      <c r="S19" s="16" t="s">
        <v>103</v>
      </c>
      <c r="T19" s="16" t="s">
        <v>104</v>
      </c>
    </row>
    <row r="20" spans="1:20" x14ac:dyDescent="0.3">
      <c r="A20" s="19" t="s">
        <v>188</v>
      </c>
      <c r="B20" s="15">
        <v>0</v>
      </c>
      <c r="C20" s="15">
        <v>170</v>
      </c>
      <c r="D20" s="15">
        <v>0</v>
      </c>
      <c r="E20" s="15">
        <v>0</v>
      </c>
      <c r="F20" s="15">
        <v>12390</v>
      </c>
      <c r="G20" s="15">
        <v>273000</v>
      </c>
      <c r="H20" s="15">
        <v>376</v>
      </c>
      <c r="I20" s="15">
        <v>14840</v>
      </c>
      <c r="J20" s="15">
        <v>33</v>
      </c>
      <c r="K20" s="15">
        <v>0</v>
      </c>
      <c r="L20" s="15">
        <v>0</v>
      </c>
      <c r="M20" s="15">
        <v>1710</v>
      </c>
      <c r="N20" s="15">
        <v>1540</v>
      </c>
      <c r="O20" s="15">
        <v>17350</v>
      </c>
      <c r="P20" s="16" t="s">
        <v>20</v>
      </c>
      <c r="Q20" s="17" t="s">
        <v>189</v>
      </c>
      <c r="R20" s="18">
        <v>43986.442361111112</v>
      </c>
      <c r="S20" s="16" t="s">
        <v>103</v>
      </c>
      <c r="T20" s="16" t="s">
        <v>104</v>
      </c>
    </row>
    <row r="21" spans="1:20" x14ac:dyDescent="0.3">
      <c r="A21" s="19" t="s">
        <v>190</v>
      </c>
      <c r="B21" s="15">
        <v>6</v>
      </c>
      <c r="C21" s="15">
        <v>100</v>
      </c>
      <c r="D21" s="15">
        <v>0</v>
      </c>
      <c r="E21" s="15">
        <v>0</v>
      </c>
      <c r="F21" s="15">
        <v>17680</v>
      </c>
      <c r="G21" s="15">
        <v>97200</v>
      </c>
      <c r="H21" s="15">
        <v>300</v>
      </c>
      <c r="I21" s="15">
        <v>6268</v>
      </c>
      <c r="J21" s="15">
        <v>36</v>
      </c>
      <c r="K21" s="15">
        <v>243</v>
      </c>
      <c r="L21" s="15">
        <v>26</v>
      </c>
      <c r="M21" s="15">
        <v>600</v>
      </c>
      <c r="N21" s="15">
        <v>500</v>
      </c>
      <c r="O21" s="15">
        <v>23550</v>
      </c>
      <c r="P21" s="16" t="s">
        <v>20</v>
      </c>
      <c r="Q21" s="17" t="s">
        <v>191</v>
      </c>
      <c r="R21" s="18">
        <v>43986.443749999999</v>
      </c>
      <c r="S21" s="16" t="s">
        <v>103</v>
      </c>
      <c r="T21" s="16" t="s">
        <v>104</v>
      </c>
    </row>
    <row r="22" spans="1:20" x14ac:dyDescent="0.3">
      <c r="A22" s="19" t="s">
        <v>192</v>
      </c>
      <c r="B22" s="15">
        <v>4</v>
      </c>
      <c r="C22" s="15">
        <v>2</v>
      </c>
      <c r="D22" s="15">
        <v>2</v>
      </c>
      <c r="E22" s="15">
        <v>2</v>
      </c>
      <c r="F22" s="15">
        <v>7566</v>
      </c>
      <c r="G22" s="15">
        <v>680</v>
      </c>
      <c r="H22" s="15">
        <v>43</v>
      </c>
      <c r="I22" s="15">
        <v>26307</v>
      </c>
      <c r="J22" s="15">
        <v>4</v>
      </c>
      <c r="K22" s="15">
        <v>12</v>
      </c>
      <c r="L22" s="15">
        <v>4</v>
      </c>
      <c r="M22" s="15">
        <v>1038</v>
      </c>
      <c r="N22" s="15">
        <v>6790</v>
      </c>
      <c r="O22" s="15">
        <v>36319</v>
      </c>
      <c r="P22" s="16" t="s">
        <v>20</v>
      </c>
      <c r="Q22" s="17" t="s">
        <v>193</v>
      </c>
      <c r="R22" s="18">
        <v>43986.428472222222</v>
      </c>
      <c r="S22" s="16" t="s">
        <v>194</v>
      </c>
      <c r="T22" s="16" t="s">
        <v>195</v>
      </c>
    </row>
    <row r="23" spans="1:20" x14ac:dyDescent="0.3">
      <c r="A23" s="19" t="s">
        <v>196</v>
      </c>
      <c r="B23" s="15">
        <v>2</v>
      </c>
      <c r="C23" s="15">
        <v>179</v>
      </c>
      <c r="D23" s="15">
        <v>0</v>
      </c>
      <c r="E23" s="15">
        <v>0</v>
      </c>
      <c r="F23" s="15">
        <v>2879</v>
      </c>
      <c r="G23" s="15">
        <v>64850</v>
      </c>
      <c r="H23" s="15">
        <v>47</v>
      </c>
      <c r="I23" s="15">
        <v>3059</v>
      </c>
      <c r="J23" s="15">
        <v>2</v>
      </c>
      <c r="K23" s="15">
        <v>12</v>
      </c>
      <c r="L23" s="15">
        <v>2</v>
      </c>
      <c r="M23" s="15">
        <v>0</v>
      </c>
      <c r="N23" s="15">
        <v>3915</v>
      </c>
      <c r="O23" s="15">
        <v>38600</v>
      </c>
      <c r="P23" s="16" t="s">
        <v>20</v>
      </c>
      <c r="Q23" s="17" t="s">
        <v>197</v>
      </c>
      <c r="R23" s="18">
        <v>43986.455555555556</v>
      </c>
      <c r="S23" s="16" t="s">
        <v>198</v>
      </c>
      <c r="T23" s="16" t="s">
        <v>199</v>
      </c>
    </row>
    <row r="24" spans="1:20" x14ac:dyDescent="0.3">
      <c r="A24" s="19" t="s">
        <v>200</v>
      </c>
      <c r="B24" s="15">
        <v>2</v>
      </c>
      <c r="C24" s="15">
        <v>5</v>
      </c>
      <c r="D24" s="15">
        <v>0</v>
      </c>
      <c r="E24" s="15">
        <v>0</v>
      </c>
      <c r="F24" s="15">
        <v>13</v>
      </c>
      <c r="G24" s="15">
        <v>5800</v>
      </c>
      <c r="H24" s="15">
        <v>2</v>
      </c>
      <c r="I24" s="15">
        <v>3100</v>
      </c>
      <c r="J24" s="15">
        <v>20</v>
      </c>
      <c r="K24" s="15">
        <v>16</v>
      </c>
      <c r="L24" s="15">
        <v>12</v>
      </c>
      <c r="M24" s="15">
        <v>21</v>
      </c>
      <c r="N24" s="15">
        <v>15</v>
      </c>
      <c r="O24" s="15">
        <v>11</v>
      </c>
      <c r="P24" s="16" t="s">
        <v>20</v>
      </c>
      <c r="Q24" s="17" t="s">
        <v>201</v>
      </c>
      <c r="R24" s="18">
        <v>43986.49722222222</v>
      </c>
      <c r="S24" s="16" t="s">
        <v>202</v>
      </c>
      <c r="T24" s="16" t="s">
        <v>203</v>
      </c>
    </row>
    <row r="25" spans="1:20" x14ac:dyDescent="0.3">
      <c r="A25" s="19" t="s">
        <v>204</v>
      </c>
      <c r="B25" s="15">
        <v>0</v>
      </c>
      <c r="C25" s="15">
        <v>200</v>
      </c>
      <c r="D25" s="15">
        <v>0</v>
      </c>
      <c r="E25" s="15">
        <v>0</v>
      </c>
      <c r="F25" s="15">
        <v>1670</v>
      </c>
      <c r="G25" s="15">
        <v>43200</v>
      </c>
      <c r="H25" s="15">
        <v>15</v>
      </c>
      <c r="I25" s="15">
        <v>2615</v>
      </c>
      <c r="J25" s="15">
        <v>5</v>
      </c>
      <c r="K25" s="15">
        <v>50</v>
      </c>
      <c r="L25" s="15">
        <v>5</v>
      </c>
      <c r="M25" s="15">
        <v>315</v>
      </c>
      <c r="N25" s="15">
        <v>580</v>
      </c>
      <c r="O25" s="15">
        <v>10100</v>
      </c>
      <c r="P25" s="16" t="s">
        <v>20</v>
      </c>
      <c r="Q25" s="17" t="s">
        <v>26</v>
      </c>
      <c r="R25" s="18">
        <v>43985.318749999999</v>
      </c>
      <c r="S25" s="16" t="s">
        <v>205</v>
      </c>
      <c r="T25" s="16" t="s">
        <v>206</v>
      </c>
    </row>
    <row r="26" spans="1:20" x14ac:dyDescent="0.3">
      <c r="A26" s="19" t="s">
        <v>207</v>
      </c>
      <c r="B26" s="15">
        <v>16</v>
      </c>
      <c r="C26" s="15">
        <v>253</v>
      </c>
      <c r="D26" s="15">
        <v>0</v>
      </c>
      <c r="E26" s="15">
        <v>0</v>
      </c>
      <c r="F26" s="15">
        <v>14235</v>
      </c>
      <c r="G26" s="15">
        <v>2000</v>
      </c>
      <c r="H26" s="15">
        <v>116</v>
      </c>
      <c r="I26" s="15">
        <v>7616</v>
      </c>
      <c r="J26" s="15">
        <v>8</v>
      </c>
      <c r="K26" s="15">
        <v>0</v>
      </c>
      <c r="L26" s="15">
        <v>8</v>
      </c>
      <c r="M26" s="15">
        <v>646</v>
      </c>
      <c r="N26" s="15">
        <v>1215</v>
      </c>
      <c r="O26" s="15">
        <v>13696</v>
      </c>
      <c r="P26" s="16" t="s">
        <v>20</v>
      </c>
      <c r="Q26" s="17" t="s">
        <v>208</v>
      </c>
      <c r="R26" s="18">
        <v>43986.43472222222</v>
      </c>
      <c r="S26" s="16" t="s">
        <v>207</v>
      </c>
      <c r="T26" s="16" t="s">
        <v>209</v>
      </c>
    </row>
    <row r="27" spans="1:20" x14ac:dyDescent="0.3">
      <c r="A27" s="19" t="s">
        <v>210</v>
      </c>
      <c r="B27" s="15">
        <v>0</v>
      </c>
      <c r="C27" s="15">
        <v>0</v>
      </c>
      <c r="D27" s="15">
        <v>0</v>
      </c>
      <c r="E27" s="15">
        <v>0</v>
      </c>
      <c r="F27" s="15">
        <v>110</v>
      </c>
      <c r="G27" s="15">
        <v>1300</v>
      </c>
      <c r="H27" s="15">
        <v>35</v>
      </c>
      <c r="I27" s="15">
        <v>68</v>
      </c>
      <c r="J27" s="15">
        <v>0</v>
      </c>
      <c r="K27" s="15">
        <v>0</v>
      </c>
      <c r="L27" s="15">
        <v>0</v>
      </c>
      <c r="M27" s="15">
        <v>0</v>
      </c>
      <c r="N27" s="15">
        <v>0</v>
      </c>
      <c r="O27" s="15">
        <v>400</v>
      </c>
      <c r="P27" s="16" t="s">
        <v>28</v>
      </c>
      <c r="Q27" s="17" t="s">
        <v>211</v>
      </c>
      <c r="R27" s="18">
        <v>43974.686805555553</v>
      </c>
      <c r="S27" s="16" t="s">
        <v>210</v>
      </c>
      <c r="T27" s="16" t="s">
        <v>212</v>
      </c>
    </row>
    <row r="28" spans="1:20" x14ac:dyDescent="0.3">
      <c r="A28" s="19" t="s">
        <v>213</v>
      </c>
      <c r="B28" s="15">
        <v>0</v>
      </c>
      <c r="C28" s="15">
        <v>0</v>
      </c>
      <c r="D28" s="15">
        <v>0</v>
      </c>
      <c r="E28" s="15">
        <v>0</v>
      </c>
      <c r="F28" s="15">
        <v>188</v>
      </c>
      <c r="G28" s="15">
        <v>21850</v>
      </c>
      <c r="H28" s="15">
        <v>0</v>
      </c>
      <c r="I28" s="15">
        <v>292</v>
      </c>
      <c r="J28" s="15">
        <v>0</v>
      </c>
      <c r="K28" s="15">
        <v>0</v>
      </c>
      <c r="L28" s="15">
        <v>0</v>
      </c>
      <c r="M28" s="15">
        <v>120</v>
      </c>
      <c r="N28" s="15">
        <v>200</v>
      </c>
      <c r="O28" s="15">
        <v>924</v>
      </c>
      <c r="P28" s="16" t="s">
        <v>71</v>
      </c>
      <c r="Q28" s="17" t="s">
        <v>26</v>
      </c>
      <c r="R28" s="18">
        <v>43986.48333333333</v>
      </c>
      <c r="S28" s="16" t="s">
        <v>213</v>
      </c>
      <c r="T28" s="16" t="s">
        <v>214</v>
      </c>
    </row>
    <row r="29" spans="1:20" x14ac:dyDescent="0.3">
      <c r="A29" s="19" t="s">
        <v>215</v>
      </c>
      <c r="B29" s="15">
        <v>0</v>
      </c>
      <c r="C29" s="15">
        <v>0</v>
      </c>
      <c r="D29" s="15">
        <v>0</v>
      </c>
      <c r="E29" s="15">
        <v>0</v>
      </c>
      <c r="F29" s="15">
        <v>1040</v>
      </c>
      <c r="G29" s="15">
        <v>11200</v>
      </c>
      <c r="H29" s="15">
        <v>25</v>
      </c>
      <c r="I29" s="15">
        <v>565</v>
      </c>
      <c r="J29" s="15">
        <v>0</v>
      </c>
      <c r="K29" s="15">
        <v>0</v>
      </c>
      <c r="L29" s="15">
        <v>0</v>
      </c>
      <c r="M29" s="15">
        <v>0</v>
      </c>
      <c r="N29" s="15">
        <v>11700</v>
      </c>
      <c r="O29" s="15">
        <v>10500</v>
      </c>
      <c r="P29" s="16" t="s">
        <v>20</v>
      </c>
      <c r="Q29" s="17" t="s">
        <v>26</v>
      </c>
      <c r="R29" s="18">
        <v>43986.449305555558</v>
      </c>
      <c r="S29" s="16" t="s">
        <v>216</v>
      </c>
      <c r="T29" s="16" t="s">
        <v>217</v>
      </c>
    </row>
    <row r="30" spans="1:20" x14ac:dyDescent="0.3">
      <c r="A30" s="19" t="s">
        <v>218</v>
      </c>
      <c r="B30" s="15">
        <v>0</v>
      </c>
      <c r="C30" s="15">
        <v>50</v>
      </c>
      <c r="D30" s="15">
        <v>0</v>
      </c>
      <c r="E30" s="15">
        <v>0</v>
      </c>
      <c r="F30" s="15">
        <v>250</v>
      </c>
      <c r="G30" s="15">
        <v>760</v>
      </c>
      <c r="H30" s="15">
        <v>68</v>
      </c>
      <c r="I30" s="15">
        <v>2100</v>
      </c>
      <c r="J30" s="15">
        <v>0</v>
      </c>
      <c r="K30" s="15">
        <v>0</v>
      </c>
      <c r="L30" s="15">
        <v>0</v>
      </c>
      <c r="M30" s="15">
        <v>965</v>
      </c>
      <c r="N30" s="15">
        <v>0</v>
      </c>
      <c r="O30" s="15">
        <v>8300</v>
      </c>
      <c r="P30" s="16" t="s">
        <v>20</v>
      </c>
      <c r="Q30" s="17" t="s">
        <v>26</v>
      </c>
      <c r="R30" s="18">
        <v>43978.434027777781</v>
      </c>
      <c r="S30" s="16" t="s">
        <v>218</v>
      </c>
      <c r="T30" s="16" t="s">
        <v>219</v>
      </c>
    </row>
    <row r="31" spans="1:20" x14ac:dyDescent="0.3">
      <c r="A31" s="19" t="s">
        <v>220</v>
      </c>
      <c r="B31" s="15">
        <v>0</v>
      </c>
      <c r="C31" s="15">
        <v>0</v>
      </c>
      <c r="D31" s="15">
        <v>0</v>
      </c>
      <c r="E31" s="15">
        <v>0</v>
      </c>
      <c r="F31" s="15">
        <v>447</v>
      </c>
      <c r="G31" s="15">
        <v>12589</v>
      </c>
      <c r="H31" s="15">
        <v>42</v>
      </c>
      <c r="I31" s="15">
        <v>3042</v>
      </c>
      <c r="J31" s="15">
        <v>0</v>
      </c>
      <c r="K31" s="15">
        <v>0</v>
      </c>
      <c r="L31" s="15">
        <v>0</v>
      </c>
      <c r="M31" s="15">
        <v>100</v>
      </c>
      <c r="N31" s="15">
        <v>1725</v>
      </c>
      <c r="O31" s="15">
        <v>3208</v>
      </c>
      <c r="P31" s="16" t="s">
        <v>20</v>
      </c>
      <c r="Q31" s="17" t="s">
        <v>221</v>
      </c>
      <c r="R31" s="18">
        <v>43983.59097222222</v>
      </c>
      <c r="S31" s="16" t="s">
        <v>220</v>
      </c>
      <c r="T31" s="16" t="s">
        <v>222</v>
      </c>
    </row>
    <row r="32" spans="1:20" x14ac:dyDescent="0.3">
      <c r="A32" s="19" t="s">
        <v>223</v>
      </c>
      <c r="B32" s="15">
        <v>0</v>
      </c>
      <c r="C32" s="15">
        <v>85</v>
      </c>
      <c r="D32" s="15">
        <v>0</v>
      </c>
      <c r="E32" s="15">
        <v>0</v>
      </c>
      <c r="F32" s="15">
        <v>11973</v>
      </c>
      <c r="G32" s="15">
        <v>54210</v>
      </c>
      <c r="H32" s="15">
        <v>356</v>
      </c>
      <c r="I32" s="15">
        <v>10889</v>
      </c>
      <c r="J32" s="15">
        <v>35</v>
      </c>
      <c r="K32" s="15">
        <v>100</v>
      </c>
      <c r="L32" s="15">
        <v>33</v>
      </c>
      <c r="M32" s="15">
        <v>0</v>
      </c>
      <c r="N32" s="15">
        <v>15800</v>
      </c>
      <c r="O32" s="15">
        <v>37423</v>
      </c>
      <c r="P32" s="16" t="s">
        <v>28</v>
      </c>
      <c r="Q32" s="17" t="s">
        <v>224</v>
      </c>
      <c r="R32" s="18">
        <v>43986.433333333334</v>
      </c>
      <c r="S32" s="16" t="s">
        <v>223</v>
      </c>
      <c r="T32" s="16" t="s">
        <v>225</v>
      </c>
    </row>
    <row r="33" spans="1:20" x14ac:dyDescent="0.3">
      <c r="A33" s="19" t="s">
        <v>226</v>
      </c>
      <c r="B33" s="15">
        <v>0</v>
      </c>
      <c r="C33" s="15">
        <v>0</v>
      </c>
      <c r="D33" s="15">
        <v>0</v>
      </c>
      <c r="E33" s="15">
        <v>0</v>
      </c>
      <c r="F33" s="15">
        <v>12866</v>
      </c>
      <c r="G33" s="15">
        <v>433300</v>
      </c>
      <c r="H33" s="15">
        <v>200</v>
      </c>
      <c r="I33" s="15">
        <v>8820</v>
      </c>
      <c r="J33" s="15">
        <v>0</v>
      </c>
      <c r="K33" s="15">
        <v>0</v>
      </c>
      <c r="L33" s="15">
        <v>0</v>
      </c>
      <c r="M33" s="15">
        <v>320</v>
      </c>
      <c r="N33" s="15">
        <v>0</v>
      </c>
      <c r="O33" s="15">
        <v>22100</v>
      </c>
      <c r="P33" s="16" t="s">
        <v>20</v>
      </c>
      <c r="Q33" s="17" t="s">
        <v>227</v>
      </c>
      <c r="R33" s="18">
        <v>43986.40625</v>
      </c>
      <c r="S33" s="16" t="s">
        <v>228</v>
      </c>
      <c r="T33" s="16" t="s">
        <v>229</v>
      </c>
    </row>
    <row r="34" spans="1:20" x14ac:dyDescent="0.3">
      <c r="A34" s="19" t="s">
        <v>230</v>
      </c>
      <c r="B34" s="15">
        <v>0</v>
      </c>
      <c r="C34" s="15">
        <v>0</v>
      </c>
      <c r="D34" s="15">
        <v>0</v>
      </c>
      <c r="E34" s="15">
        <v>0</v>
      </c>
      <c r="F34" s="15">
        <v>555</v>
      </c>
      <c r="G34" s="15">
        <v>55450</v>
      </c>
      <c r="H34" s="15">
        <v>80</v>
      </c>
      <c r="I34" s="15">
        <v>3900</v>
      </c>
      <c r="J34" s="15">
        <v>4</v>
      </c>
      <c r="K34" s="15">
        <v>4</v>
      </c>
      <c r="L34" s="15">
        <v>4</v>
      </c>
      <c r="M34" s="15">
        <v>960</v>
      </c>
      <c r="N34" s="15">
        <v>250</v>
      </c>
      <c r="O34" s="15">
        <v>8750</v>
      </c>
      <c r="P34" s="16" t="s">
        <v>20</v>
      </c>
      <c r="Q34" s="17" t="s">
        <v>26</v>
      </c>
      <c r="R34" s="18">
        <v>43986.338888888888</v>
      </c>
      <c r="S34" s="16" t="s">
        <v>231</v>
      </c>
      <c r="T34" s="16" t="s">
        <v>232</v>
      </c>
    </row>
    <row r="35" spans="1:20" x14ac:dyDescent="0.3">
      <c r="A35" s="19" t="s">
        <v>233</v>
      </c>
      <c r="B35" s="15">
        <v>0</v>
      </c>
      <c r="C35" s="15">
        <v>0</v>
      </c>
      <c r="D35" s="15">
        <v>0</v>
      </c>
      <c r="E35" s="15">
        <v>0</v>
      </c>
      <c r="F35" s="15">
        <v>0</v>
      </c>
      <c r="G35" s="15">
        <v>0</v>
      </c>
      <c r="H35" s="15">
        <v>0</v>
      </c>
      <c r="I35" s="15">
        <v>0</v>
      </c>
      <c r="J35" s="15">
        <v>0</v>
      </c>
      <c r="K35" s="15">
        <v>0</v>
      </c>
      <c r="L35" s="15">
        <v>0</v>
      </c>
      <c r="M35" s="15">
        <v>0</v>
      </c>
      <c r="N35" s="15">
        <v>0</v>
      </c>
      <c r="O35" s="15">
        <v>0</v>
      </c>
      <c r="P35" s="16" t="s">
        <v>20</v>
      </c>
      <c r="Q35" s="17" t="s">
        <v>234</v>
      </c>
      <c r="R35" s="18">
        <v>43986.46597222222</v>
      </c>
      <c r="S35" s="16" t="s">
        <v>233</v>
      </c>
      <c r="T35" s="16" t="s">
        <v>235</v>
      </c>
    </row>
    <row r="36" spans="1:20" x14ac:dyDescent="0.3">
      <c r="A36" s="19" t="s">
        <v>236</v>
      </c>
      <c r="B36" s="15">
        <v>0</v>
      </c>
      <c r="C36" s="15">
        <v>0</v>
      </c>
      <c r="D36" s="15">
        <v>0</v>
      </c>
      <c r="E36" s="15">
        <v>0</v>
      </c>
      <c r="F36" s="15">
        <v>208</v>
      </c>
      <c r="G36" s="15">
        <v>56</v>
      </c>
      <c r="H36" s="15">
        <v>164</v>
      </c>
      <c r="I36" s="15">
        <v>223</v>
      </c>
      <c r="J36" s="15">
        <v>0</v>
      </c>
      <c r="K36" s="15">
        <v>0</v>
      </c>
      <c r="L36" s="15">
        <v>0</v>
      </c>
      <c r="M36" s="15">
        <v>111</v>
      </c>
      <c r="N36" s="15">
        <v>39</v>
      </c>
      <c r="O36" s="15">
        <v>192</v>
      </c>
      <c r="P36" s="16" t="s">
        <v>20</v>
      </c>
      <c r="Q36" s="17" t="s">
        <v>237</v>
      </c>
      <c r="R36" s="18">
        <v>43986.310416666667</v>
      </c>
      <c r="S36" s="16" t="s">
        <v>236</v>
      </c>
      <c r="T36" s="16" t="s">
        <v>238</v>
      </c>
    </row>
    <row r="37" spans="1:20" x14ac:dyDescent="0.3">
      <c r="A37" s="19" t="s">
        <v>239</v>
      </c>
      <c r="B37" s="15">
        <v>0</v>
      </c>
      <c r="C37" s="15">
        <v>55</v>
      </c>
      <c r="D37" s="15">
        <v>0</v>
      </c>
      <c r="E37" s="15">
        <v>0</v>
      </c>
      <c r="F37" s="15">
        <v>2416</v>
      </c>
      <c r="G37" s="15">
        <v>43750</v>
      </c>
      <c r="H37" s="15">
        <v>106</v>
      </c>
      <c r="I37" s="15">
        <v>5446</v>
      </c>
      <c r="J37" s="15">
        <v>54</v>
      </c>
      <c r="K37" s="15">
        <v>25</v>
      </c>
      <c r="L37" s="15">
        <v>10</v>
      </c>
      <c r="M37" s="15">
        <v>360</v>
      </c>
      <c r="N37" s="15">
        <v>520</v>
      </c>
      <c r="O37" s="15">
        <v>2425</v>
      </c>
      <c r="P37" s="16" t="s">
        <v>20</v>
      </c>
      <c r="Q37" s="17" t="s">
        <v>240</v>
      </c>
      <c r="R37" s="18">
        <v>43986.448611111111</v>
      </c>
      <c r="S37" s="16" t="s">
        <v>64</v>
      </c>
      <c r="T37" s="16" t="s">
        <v>65</v>
      </c>
    </row>
    <row r="38" spans="1:20" x14ac:dyDescent="0.3">
      <c r="A38" s="19" t="s">
        <v>241</v>
      </c>
      <c r="B38" s="15">
        <v>0</v>
      </c>
      <c r="C38" s="15">
        <v>125</v>
      </c>
      <c r="D38" s="15">
        <v>0</v>
      </c>
      <c r="E38" s="15">
        <v>0</v>
      </c>
      <c r="F38" s="15">
        <v>5500</v>
      </c>
      <c r="G38" s="15">
        <v>24100</v>
      </c>
      <c r="H38" s="15">
        <v>1860</v>
      </c>
      <c r="I38" s="15">
        <v>23232</v>
      </c>
      <c r="J38" s="15">
        <v>28</v>
      </c>
      <c r="K38" s="15">
        <v>0</v>
      </c>
      <c r="L38" s="15">
        <v>28</v>
      </c>
      <c r="M38" s="15">
        <v>880</v>
      </c>
      <c r="N38" s="15">
        <v>19040</v>
      </c>
      <c r="O38" s="15">
        <v>83000</v>
      </c>
      <c r="P38" s="16" t="s">
        <v>20</v>
      </c>
      <c r="Q38" s="17" t="s">
        <v>242</v>
      </c>
      <c r="R38" s="18">
        <v>43986.445138888892</v>
      </c>
      <c r="S38" s="16" t="s">
        <v>64</v>
      </c>
      <c r="T38" s="16" t="s">
        <v>65</v>
      </c>
    </row>
    <row r="39" spans="1:20" x14ac:dyDescent="0.3">
      <c r="A39" s="19" t="s">
        <v>243</v>
      </c>
      <c r="B39" s="15">
        <v>0</v>
      </c>
      <c r="C39" s="15">
        <v>0</v>
      </c>
      <c r="D39" s="15">
        <v>0</v>
      </c>
      <c r="E39" s="15">
        <v>0</v>
      </c>
      <c r="F39" s="15" t="s">
        <v>43</v>
      </c>
      <c r="G39" s="15">
        <v>0</v>
      </c>
      <c r="H39" s="15">
        <v>0</v>
      </c>
      <c r="I39" s="15" t="s">
        <v>43</v>
      </c>
      <c r="J39" s="15">
        <v>0</v>
      </c>
      <c r="K39" s="15">
        <v>0</v>
      </c>
      <c r="L39" s="15" t="s">
        <v>43</v>
      </c>
      <c r="M39" s="15">
        <v>0</v>
      </c>
      <c r="N39" s="15">
        <v>0</v>
      </c>
      <c r="O39" s="15">
        <v>0</v>
      </c>
      <c r="P39" s="16" t="s">
        <v>43</v>
      </c>
      <c r="Q39" s="17" t="s">
        <v>26</v>
      </c>
      <c r="R39" s="18">
        <v>43939.500694444447</v>
      </c>
      <c r="S39" s="16" t="s">
        <v>64</v>
      </c>
      <c r="T39" s="16" t="s">
        <v>65</v>
      </c>
    </row>
    <row r="40" spans="1:20" x14ac:dyDescent="0.3">
      <c r="A40" s="19" t="s">
        <v>244</v>
      </c>
      <c r="B40" s="15">
        <v>0</v>
      </c>
      <c r="C40" s="15">
        <v>1341</v>
      </c>
      <c r="D40" s="15">
        <v>0</v>
      </c>
      <c r="E40" s="15">
        <v>0</v>
      </c>
      <c r="F40" s="15">
        <v>2267</v>
      </c>
      <c r="G40" s="15">
        <v>212240</v>
      </c>
      <c r="H40" s="15">
        <v>1656</v>
      </c>
      <c r="I40" s="15">
        <v>117815</v>
      </c>
      <c r="J40" s="15">
        <v>301</v>
      </c>
      <c r="K40" s="15">
        <v>451</v>
      </c>
      <c r="L40" s="15">
        <v>846</v>
      </c>
      <c r="M40" s="15">
        <v>171</v>
      </c>
      <c r="N40" s="15">
        <v>14825</v>
      </c>
      <c r="O40" s="15">
        <v>451250</v>
      </c>
      <c r="P40" s="16" t="s">
        <v>20</v>
      </c>
      <c r="Q40" s="17" t="s">
        <v>245</v>
      </c>
      <c r="R40" s="18">
        <v>43986.465277777781</v>
      </c>
      <c r="S40" s="16" t="s">
        <v>246</v>
      </c>
      <c r="T40" s="16" t="s">
        <v>247</v>
      </c>
    </row>
    <row r="41" spans="1:20" x14ac:dyDescent="0.3">
      <c r="A41" s="19" t="s">
        <v>248</v>
      </c>
      <c r="B41" s="15">
        <v>0</v>
      </c>
      <c r="C41" s="15">
        <v>60</v>
      </c>
      <c r="D41" s="15">
        <v>0</v>
      </c>
      <c r="E41" s="15">
        <v>0</v>
      </c>
      <c r="F41" s="15">
        <v>0</v>
      </c>
      <c r="G41" s="15">
        <v>0</v>
      </c>
      <c r="H41" s="15">
        <v>0</v>
      </c>
      <c r="I41" s="15">
        <v>0</v>
      </c>
      <c r="J41" s="15">
        <v>70</v>
      </c>
      <c r="K41" s="15">
        <v>120</v>
      </c>
      <c r="L41" s="15">
        <v>0</v>
      </c>
      <c r="M41" s="15">
        <v>0</v>
      </c>
      <c r="N41" s="15">
        <v>0</v>
      </c>
      <c r="O41" s="15">
        <v>0</v>
      </c>
      <c r="P41" s="16" t="s">
        <v>20</v>
      </c>
      <c r="Q41" s="17" t="s">
        <v>249</v>
      </c>
      <c r="R41" s="18">
        <v>43966.353472222225</v>
      </c>
      <c r="S41" s="16" t="s">
        <v>250</v>
      </c>
      <c r="T41" s="16" t="s">
        <v>251</v>
      </c>
    </row>
    <row r="42" spans="1:20" x14ac:dyDescent="0.3">
      <c r="A42" s="10" t="s">
        <v>24</v>
      </c>
      <c r="B42" s="11">
        <f t="shared" ref="B42:O42" si="0">SUM(B6:B41)</f>
        <v>109</v>
      </c>
      <c r="C42" s="11">
        <f t="shared" si="0"/>
        <v>28916</v>
      </c>
      <c r="D42" s="11">
        <f t="shared" si="0"/>
        <v>2</v>
      </c>
      <c r="E42" s="11">
        <f t="shared" si="0"/>
        <v>1815</v>
      </c>
      <c r="F42" s="11">
        <f t="shared" si="0"/>
        <v>277227</v>
      </c>
      <c r="G42" s="11">
        <f t="shared" si="0"/>
        <v>3377223</v>
      </c>
      <c r="H42" s="11">
        <f t="shared" si="0"/>
        <v>17949</v>
      </c>
      <c r="I42" s="11">
        <f t="shared" si="0"/>
        <v>428097</v>
      </c>
      <c r="J42" s="11">
        <f t="shared" si="0"/>
        <v>806</v>
      </c>
      <c r="K42" s="11">
        <f t="shared" si="0"/>
        <v>1292</v>
      </c>
      <c r="L42" s="11">
        <f t="shared" si="0"/>
        <v>1091</v>
      </c>
      <c r="M42" s="11">
        <f t="shared" si="0"/>
        <v>42965</v>
      </c>
      <c r="N42" s="11">
        <f t="shared" si="0"/>
        <v>296453</v>
      </c>
      <c r="O42" s="11">
        <f t="shared" si="0"/>
        <v>1779650</v>
      </c>
      <c r="P42" s="8" t="s">
        <v>25</v>
      </c>
      <c r="R42" s="8">
        <f>COUNTIF(R6:R41,"&lt;="&amp;'Statewide Totals'!$B$1)+COUNTBLANK(R6:R41)</f>
        <v>8</v>
      </c>
    </row>
    <row r="44" spans="1:20" x14ac:dyDescent="0.3">
      <c r="A44" s="10" t="s">
        <v>520</v>
      </c>
      <c r="B44" s="8">
        <f>COUNTA(A6:A41)</f>
        <v>36</v>
      </c>
    </row>
    <row r="45" spans="1:20" x14ac:dyDescent="0.3">
      <c r="A45" s="10" t="s">
        <v>521</v>
      </c>
      <c r="B45" s="8">
        <f>B44-R42</f>
        <v>28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955C4-2D5B-4A62-8F4D-99A77ABE2C58}">
  <dimension ref="A1:T34"/>
  <sheetViews>
    <sheetView workbookViewId="0">
      <selection activeCell="G13" sqref="G13"/>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526</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9" t="s">
        <v>252</v>
      </c>
      <c r="B6" s="15">
        <v>0</v>
      </c>
      <c r="C6" s="15">
        <v>0</v>
      </c>
      <c r="D6" s="15">
        <v>0</v>
      </c>
      <c r="E6" s="15">
        <v>0</v>
      </c>
      <c r="F6" s="15">
        <v>50</v>
      </c>
      <c r="G6" s="15">
        <v>30067</v>
      </c>
      <c r="H6" s="15">
        <v>0</v>
      </c>
      <c r="I6" s="15">
        <v>220</v>
      </c>
      <c r="J6" s="15">
        <v>2</v>
      </c>
      <c r="K6" s="15">
        <v>2</v>
      </c>
      <c r="L6" s="15">
        <v>4</v>
      </c>
      <c r="M6" s="15">
        <v>0</v>
      </c>
      <c r="N6" s="15">
        <v>180</v>
      </c>
      <c r="O6" s="15">
        <v>2050</v>
      </c>
      <c r="P6" s="16" t="s">
        <v>20</v>
      </c>
      <c r="Q6" s="17" t="s">
        <v>253</v>
      </c>
      <c r="R6" s="18">
        <v>43985.501388888886</v>
      </c>
      <c r="S6" s="16" t="s">
        <v>254</v>
      </c>
      <c r="T6" s="16" t="s">
        <v>255</v>
      </c>
    </row>
    <row r="7" spans="1:20" x14ac:dyDescent="0.3">
      <c r="A7" s="16" t="s">
        <v>256</v>
      </c>
      <c r="B7" s="15">
        <v>33</v>
      </c>
      <c r="C7" s="15">
        <v>475</v>
      </c>
      <c r="D7" s="15">
        <v>0</v>
      </c>
      <c r="E7" s="15">
        <v>0</v>
      </c>
      <c r="F7" s="15">
        <v>400</v>
      </c>
      <c r="G7" s="15">
        <v>257650</v>
      </c>
      <c r="H7" s="15">
        <v>0</v>
      </c>
      <c r="I7" s="15">
        <v>10126</v>
      </c>
      <c r="J7" s="15">
        <v>0</v>
      </c>
      <c r="K7" s="15">
        <v>0</v>
      </c>
      <c r="L7" s="15">
        <v>0</v>
      </c>
      <c r="M7" s="15">
        <v>0</v>
      </c>
      <c r="N7" s="15">
        <v>21760</v>
      </c>
      <c r="O7" s="15">
        <v>65825</v>
      </c>
      <c r="P7" s="16" t="s">
        <v>43</v>
      </c>
      <c r="Q7" s="17" t="s">
        <v>26</v>
      </c>
      <c r="R7" s="18">
        <v>43986.387499999997</v>
      </c>
      <c r="S7" s="16" t="s">
        <v>256</v>
      </c>
      <c r="T7" s="16" t="s">
        <v>257</v>
      </c>
    </row>
    <row r="8" spans="1:20" x14ac:dyDescent="0.3">
      <c r="A8" s="16" t="s">
        <v>258</v>
      </c>
      <c r="B8" s="15">
        <v>2</v>
      </c>
      <c r="C8" s="15">
        <v>0</v>
      </c>
      <c r="D8" s="15">
        <v>0</v>
      </c>
      <c r="E8" s="15">
        <v>0</v>
      </c>
      <c r="F8" s="15">
        <v>0</v>
      </c>
      <c r="G8" s="15">
        <v>4290</v>
      </c>
      <c r="H8" s="15">
        <v>15</v>
      </c>
      <c r="I8" s="15">
        <v>40</v>
      </c>
      <c r="J8" s="15">
        <v>0</v>
      </c>
      <c r="K8" s="15">
        <v>0</v>
      </c>
      <c r="L8" s="15">
        <v>0</v>
      </c>
      <c r="M8" s="15">
        <v>1000</v>
      </c>
      <c r="N8" s="15">
        <v>0</v>
      </c>
      <c r="O8" s="15">
        <v>460</v>
      </c>
      <c r="P8" s="16" t="s">
        <v>71</v>
      </c>
      <c r="Q8" s="17" t="s">
        <v>26</v>
      </c>
      <c r="R8" s="18">
        <v>43983.342361111114</v>
      </c>
      <c r="S8" s="16" t="s">
        <v>259</v>
      </c>
      <c r="T8" s="16" t="s">
        <v>260</v>
      </c>
    </row>
    <row r="9" spans="1:20" x14ac:dyDescent="0.3">
      <c r="A9" s="16" t="s">
        <v>261</v>
      </c>
      <c r="B9" s="15">
        <v>2</v>
      </c>
      <c r="C9" s="15">
        <v>3</v>
      </c>
      <c r="D9" s="15">
        <v>0</v>
      </c>
      <c r="E9" s="15">
        <v>0</v>
      </c>
      <c r="F9" s="15">
        <v>743</v>
      </c>
      <c r="G9" s="15">
        <v>731</v>
      </c>
      <c r="H9" s="15">
        <v>4</v>
      </c>
      <c r="I9" s="15">
        <v>70</v>
      </c>
      <c r="J9" s="15">
        <v>10</v>
      </c>
      <c r="K9" s="15">
        <v>25</v>
      </c>
      <c r="L9" s="15">
        <v>0</v>
      </c>
      <c r="M9" s="15">
        <v>8</v>
      </c>
      <c r="N9" s="15">
        <v>69</v>
      </c>
      <c r="O9" s="15">
        <v>731</v>
      </c>
      <c r="P9" s="16" t="s">
        <v>20</v>
      </c>
      <c r="Q9" s="17" t="s">
        <v>26</v>
      </c>
      <c r="R9" s="18">
        <v>43986.340277777781</v>
      </c>
      <c r="S9" s="16" t="s">
        <v>262</v>
      </c>
      <c r="T9" s="16" t="s">
        <v>263</v>
      </c>
    </row>
    <row r="10" spans="1:20" x14ac:dyDescent="0.3">
      <c r="A10" s="16" t="s">
        <v>264</v>
      </c>
      <c r="B10" s="15">
        <v>15</v>
      </c>
      <c r="C10" s="15">
        <v>820</v>
      </c>
      <c r="D10" s="15">
        <v>0</v>
      </c>
      <c r="E10" s="15">
        <v>0</v>
      </c>
      <c r="F10" s="15">
        <v>7736</v>
      </c>
      <c r="G10" s="15">
        <v>367205</v>
      </c>
      <c r="H10" s="15">
        <v>13017</v>
      </c>
      <c r="I10" s="15">
        <v>19385</v>
      </c>
      <c r="J10" s="15">
        <v>13</v>
      </c>
      <c r="K10" s="15">
        <v>24</v>
      </c>
      <c r="L10" s="15">
        <v>10</v>
      </c>
      <c r="M10" s="15">
        <v>4544</v>
      </c>
      <c r="N10" s="15">
        <v>4599</v>
      </c>
      <c r="O10" s="15">
        <v>105083</v>
      </c>
      <c r="P10" s="16" t="s">
        <v>20</v>
      </c>
      <c r="Q10" s="17" t="s">
        <v>265</v>
      </c>
      <c r="R10" s="18">
        <v>43985.570833333331</v>
      </c>
      <c r="S10" s="16" t="s">
        <v>266</v>
      </c>
      <c r="T10" s="16" t="s">
        <v>267</v>
      </c>
    </row>
    <row r="11" spans="1:20" x14ac:dyDescent="0.3">
      <c r="A11" s="16" t="s">
        <v>268</v>
      </c>
      <c r="B11" s="15">
        <v>5</v>
      </c>
      <c r="C11" s="15">
        <v>658</v>
      </c>
      <c r="D11" s="15">
        <v>8</v>
      </c>
      <c r="E11" s="15">
        <v>12</v>
      </c>
      <c r="F11" s="15">
        <v>26646</v>
      </c>
      <c r="G11" s="15">
        <v>944</v>
      </c>
      <c r="H11" s="15">
        <v>547</v>
      </c>
      <c r="I11" s="15">
        <v>41597</v>
      </c>
      <c r="J11" s="15">
        <v>2</v>
      </c>
      <c r="K11" s="15">
        <v>0</v>
      </c>
      <c r="L11" s="15">
        <v>0</v>
      </c>
      <c r="M11" s="15">
        <v>344</v>
      </c>
      <c r="N11" s="15">
        <v>548</v>
      </c>
      <c r="O11" s="15">
        <v>11750</v>
      </c>
      <c r="P11" s="16" t="s">
        <v>20</v>
      </c>
      <c r="Q11" s="17" t="s">
        <v>269</v>
      </c>
      <c r="R11" s="18">
        <v>43986.453472222223</v>
      </c>
      <c r="S11" s="16" t="s">
        <v>270</v>
      </c>
      <c r="T11" s="16" t="s">
        <v>271</v>
      </c>
    </row>
    <row r="12" spans="1:20" x14ac:dyDescent="0.3">
      <c r="A12" s="16" t="s">
        <v>272</v>
      </c>
      <c r="B12" s="15">
        <v>64</v>
      </c>
      <c r="C12" s="15">
        <v>18</v>
      </c>
      <c r="D12" s="15">
        <v>0</v>
      </c>
      <c r="E12" s="15">
        <v>0</v>
      </c>
      <c r="F12" s="15">
        <v>3510</v>
      </c>
      <c r="G12" s="15">
        <v>2860400</v>
      </c>
      <c r="H12" s="15">
        <v>300</v>
      </c>
      <c r="I12" s="15">
        <v>40980</v>
      </c>
      <c r="J12" s="15">
        <v>12</v>
      </c>
      <c r="K12" s="15">
        <v>0</v>
      </c>
      <c r="L12" s="15">
        <v>18</v>
      </c>
      <c r="M12" s="15">
        <v>800</v>
      </c>
      <c r="N12" s="15">
        <v>51820</v>
      </c>
      <c r="O12" s="15">
        <v>72425</v>
      </c>
      <c r="P12" s="16" t="s">
        <v>20</v>
      </c>
      <c r="Q12" s="17" t="s">
        <v>273</v>
      </c>
      <c r="R12" s="18">
        <v>43986.415972222225</v>
      </c>
      <c r="S12" s="16" t="s">
        <v>272</v>
      </c>
      <c r="T12" s="16" t="s">
        <v>274</v>
      </c>
    </row>
    <row r="13" spans="1:20" x14ac:dyDescent="0.3">
      <c r="A13" s="16" t="s">
        <v>275</v>
      </c>
      <c r="B13" s="15">
        <v>0</v>
      </c>
      <c r="C13" s="15">
        <v>0</v>
      </c>
      <c r="D13" s="15">
        <v>0</v>
      </c>
      <c r="E13" s="15">
        <v>0</v>
      </c>
      <c r="F13" s="15">
        <v>220</v>
      </c>
      <c r="G13" s="46">
        <v>267832</v>
      </c>
      <c r="H13" s="15">
        <v>30</v>
      </c>
      <c r="I13" s="15" t="s">
        <v>43</v>
      </c>
      <c r="J13" s="15">
        <v>2</v>
      </c>
      <c r="K13" s="15">
        <v>0</v>
      </c>
      <c r="L13" s="15" t="s">
        <v>43</v>
      </c>
      <c r="M13" s="15">
        <v>290</v>
      </c>
      <c r="N13" s="15">
        <v>6300</v>
      </c>
      <c r="O13" s="15">
        <v>266</v>
      </c>
      <c r="P13" s="16" t="s">
        <v>43</v>
      </c>
      <c r="Q13" s="17" t="s">
        <v>276</v>
      </c>
      <c r="R13" s="18">
        <v>43986.370138888888</v>
      </c>
      <c r="S13" s="16" t="s">
        <v>277</v>
      </c>
      <c r="T13" s="16" t="s">
        <v>278</v>
      </c>
    </row>
    <row r="14" spans="1:20" x14ac:dyDescent="0.3">
      <c r="A14" s="16" t="s">
        <v>279</v>
      </c>
      <c r="B14" s="15">
        <v>3</v>
      </c>
      <c r="C14" s="15">
        <v>10</v>
      </c>
      <c r="D14" s="15">
        <v>0</v>
      </c>
      <c r="E14" s="15">
        <v>0</v>
      </c>
      <c r="F14" s="15">
        <v>760</v>
      </c>
      <c r="G14" s="15">
        <v>20000</v>
      </c>
      <c r="H14" s="15">
        <v>24</v>
      </c>
      <c r="I14" s="15">
        <v>300</v>
      </c>
      <c r="J14" s="15">
        <v>4</v>
      </c>
      <c r="K14" s="15">
        <v>8</v>
      </c>
      <c r="L14" s="15">
        <v>4</v>
      </c>
      <c r="M14" s="15">
        <v>232</v>
      </c>
      <c r="N14" s="15">
        <v>200</v>
      </c>
      <c r="O14" s="15">
        <v>2800</v>
      </c>
      <c r="P14" s="16" t="s">
        <v>20</v>
      </c>
      <c r="Q14" s="17" t="s">
        <v>280</v>
      </c>
      <c r="R14" s="18">
        <v>43986.334722222222</v>
      </c>
      <c r="S14" s="16" t="s">
        <v>279</v>
      </c>
      <c r="T14" s="16" t="s">
        <v>281</v>
      </c>
    </row>
    <row r="15" spans="1:20" x14ac:dyDescent="0.3">
      <c r="A15" s="16" t="s">
        <v>282</v>
      </c>
      <c r="B15" s="15">
        <v>7</v>
      </c>
      <c r="C15" s="15">
        <v>400</v>
      </c>
      <c r="D15" s="15">
        <v>0</v>
      </c>
      <c r="E15" s="15">
        <v>0</v>
      </c>
      <c r="F15" s="15">
        <v>8</v>
      </c>
      <c r="G15" s="15">
        <v>103390</v>
      </c>
      <c r="H15" s="15">
        <v>0</v>
      </c>
      <c r="I15" s="15">
        <v>3280</v>
      </c>
      <c r="J15" s="15">
        <v>8</v>
      </c>
      <c r="K15" s="15">
        <v>12</v>
      </c>
      <c r="L15" s="15">
        <v>4</v>
      </c>
      <c r="M15" s="15">
        <v>516</v>
      </c>
      <c r="N15" s="15">
        <v>2070</v>
      </c>
      <c r="O15" s="15">
        <v>12432</v>
      </c>
      <c r="P15" s="16" t="s">
        <v>20</v>
      </c>
      <c r="Q15" s="17" t="s">
        <v>283</v>
      </c>
      <c r="R15" s="18">
        <v>43986.433333333334</v>
      </c>
      <c r="S15" s="16" t="s">
        <v>284</v>
      </c>
      <c r="T15" s="16" t="s">
        <v>285</v>
      </c>
    </row>
    <row r="16" spans="1:20" x14ac:dyDescent="0.3">
      <c r="A16" s="16" t="s">
        <v>286</v>
      </c>
      <c r="B16" s="15">
        <v>7</v>
      </c>
      <c r="C16" s="15">
        <v>117</v>
      </c>
      <c r="D16" s="15">
        <v>0</v>
      </c>
      <c r="E16" s="15">
        <v>0</v>
      </c>
      <c r="F16" s="15">
        <v>5134</v>
      </c>
      <c r="G16" s="15">
        <v>29150</v>
      </c>
      <c r="H16" s="15">
        <v>2</v>
      </c>
      <c r="I16" s="15">
        <v>6004</v>
      </c>
      <c r="J16" s="15">
        <v>12</v>
      </c>
      <c r="K16" s="15">
        <v>24</v>
      </c>
      <c r="L16" s="15">
        <v>12</v>
      </c>
      <c r="M16" s="15">
        <v>2785</v>
      </c>
      <c r="N16" s="15">
        <v>78</v>
      </c>
      <c r="O16" s="15">
        <v>1675</v>
      </c>
      <c r="P16" s="16" t="s">
        <v>20</v>
      </c>
      <c r="Q16" s="17" t="s">
        <v>287</v>
      </c>
      <c r="R16" s="18">
        <v>43986.5</v>
      </c>
      <c r="S16" s="16" t="s">
        <v>288</v>
      </c>
      <c r="T16" s="16" t="s">
        <v>289</v>
      </c>
    </row>
    <row r="17" spans="1:20" x14ac:dyDescent="0.3">
      <c r="A17" s="16" t="s">
        <v>290</v>
      </c>
      <c r="B17" s="15">
        <v>4</v>
      </c>
      <c r="C17" s="15">
        <v>0</v>
      </c>
      <c r="D17" s="15">
        <v>0</v>
      </c>
      <c r="E17" s="15">
        <v>0</v>
      </c>
      <c r="F17" s="15">
        <v>924</v>
      </c>
      <c r="G17" s="15">
        <v>77532</v>
      </c>
      <c r="H17" s="15">
        <v>375</v>
      </c>
      <c r="I17" s="15">
        <v>1940</v>
      </c>
      <c r="J17" s="15">
        <v>20</v>
      </c>
      <c r="K17" s="15">
        <v>23</v>
      </c>
      <c r="L17" s="15">
        <v>18</v>
      </c>
      <c r="M17" s="15">
        <v>1334</v>
      </c>
      <c r="N17" s="15">
        <v>1175</v>
      </c>
      <c r="O17" s="15">
        <v>5350</v>
      </c>
      <c r="P17" s="16" t="s">
        <v>20</v>
      </c>
      <c r="Q17" s="17" t="s">
        <v>291</v>
      </c>
      <c r="R17" s="18">
        <v>43985.502083333333</v>
      </c>
      <c r="S17" s="16" t="s">
        <v>254</v>
      </c>
      <c r="T17" s="16" t="s">
        <v>255</v>
      </c>
    </row>
    <row r="18" spans="1:20" x14ac:dyDescent="0.3">
      <c r="A18" s="16" t="s">
        <v>292</v>
      </c>
      <c r="B18" s="15">
        <v>8</v>
      </c>
      <c r="C18" s="15">
        <v>12</v>
      </c>
      <c r="D18" s="15">
        <v>0</v>
      </c>
      <c r="E18" s="15">
        <v>0</v>
      </c>
      <c r="F18" s="15">
        <v>1166</v>
      </c>
      <c r="G18" s="15">
        <v>4362</v>
      </c>
      <c r="H18" s="15">
        <v>0</v>
      </c>
      <c r="I18" s="15">
        <v>14591</v>
      </c>
      <c r="J18" s="15">
        <v>6</v>
      </c>
      <c r="K18" s="15">
        <v>18</v>
      </c>
      <c r="L18" s="15">
        <v>6</v>
      </c>
      <c r="M18" s="15">
        <v>0</v>
      </c>
      <c r="N18" s="15">
        <v>14390</v>
      </c>
      <c r="O18" s="15">
        <v>20325</v>
      </c>
      <c r="P18" s="16" t="s">
        <v>20</v>
      </c>
      <c r="Q18" s="17" t="s">
        <v>293</v>
      </c>
      <c r="R18" s="18">
        <v>43986.461805555555</v>
      </c>
      <c r="S18" s="16" t="s">
        <v>294</v>
      </c>
      <c r="T18" s="16" t="s">
        <v>295</v>
      </c>
    </row>
    <row r="19" spans="1:20" x14ac:dyDescent="0.3">
      <c r="A19" s="16" t="s">
        <v>296</v>
      </c>
      <c r="B19" s="15">
        <v>6</v>
      </c>
      <c r="C19" s="15">
        <v>90</v>
      </c>
      <c r="D19" s="15">
        <v>0</v>
      </c>
      <c r="E19" s="15">
        <v>0</v>
      </c>
      <c r="F19" s="15">
        <v>15000</v>
      </c>
      <c r="G19" s="15">
        <v>70000</v>
      </c>
      <c r="H19" s="15">
        <v>300</v>
      </c>
      <c r="I19" s="15">
        <v>4000</v>
      </c>
      <c r="J19" s="15">
        <v>25</v>
      </c>
      <c r="K19" s="15">
        <v>40</v>
      </c>
      <c r="L19" s="15">
        <v>10</v>
      </c>
      <c r="M19" s="15">
        <v>900</v>
      </c>
      <c r="N19" s="15">
        <v>3000</v>
      </c>
      <c r="O19" s="15">
        <v>10000</v>
      </c>
      <c r="P19" s="16" t="s">
        <v>20</v>
      </c>
      <c r="Q19" s="17" t="s">
        <v>26</v>
      </c>
      <c r="R19" s="18">
        <v>43986.260416666664</v>
      </c>
      <c r="S19" s="16" t="s">
        <v>297</v>
      </c>
      <c r="T19" s="16" t="s">
        <v>298</v>
      </c>
    </row>
    <row r="20" spans="1:20" x14ac:dyDescent="0.3">
      <c r="A20" s="16" t="s">
        <v>299</v>
      </c>
      <c r="B20" s="15">
        <v>2</v>
      </c>
      <c r="C20" s="15">
        <v>4</v>
      </c>
      <c r="D20" s="15">
        <v>0</v>
      </c>
      <c r="E20" s="15">
        <v>0</v>
      </c>
      <c r="F20" s="15">
        <v>837</v>
      </c>
      <c r="G20" s="15">
        <v>4875</v>
      </c>
      <c r="H20" s="15">
        <v>52</v>
      </c>
      <c r="I20" s="15">
        <v>58</v>
      </c>
      <c r="J20" s="15">
        <v>15</v>
      </c>
      <c r="K20" s="15">
        <v>24</v>
      </c>
      <c r="L20" s="15">
        <v>15</v>
      </c>
      <c r="M20" s="15">
        <v>9</v>
      </c>
      <c r="N20" s="15">
        <v>171</v>
      </c>
      <c r="O20" s="15">
        <v>71</v>
      </c>
      <c r="P20" s="16" t="s">
        <v>20</v>
      </c>
      <c r="Q20" s="17" t="s">
        <v>26</v>
      </c>
      <c r="R20" s="18">
        <v>43986.352083333331</v>
      </c>
      <c r="S20" s="16" t="s">
        <v>262</v>
      </c>
      <c r="T20" s="16" t="s">
        <v>263</v>
      </c>
    </row>
    <row r="21" spans="1:20" x14ac:dyDescent="0.3">
      <c r="A21" s="16" t="s">
        <v>300</v>
      </c>
      <c r="B21" s="15">
        <v>5</v>
      </c>
      <c r="C21" s="15">
        <v>3</v>
      </c>
      <c r="D21" s="15">
        <v>0</v>
      </c>
      <c r="E21" s="15">
        <v>0</v>
      </c>
      <c r="F21" s="15">
        <v>1092</v>
      </c>
      <c r="G21" s="15">
        <v>34580</v>
      </c>
      <c r="H21" s="15">
        <v>170</v>
      </c>
      <c r="I21" s="15">
        <v>1804</v>
      </c>
      <c r="J21" s="15">
        <v>6</v>
      </c>
      <c r="K21" s="15">
        <v>5</v>
      </c>
      <c r="L21" s="15">
        <v>0</v>
      </c>
      <c r="M21" s="15">
        <v>799</v>
      </c>
      <c r="N21" s="15">
        <v>372</v>
      </c>
      <c r="O21" s="15">
        <v>4590</v>
      </c>
      <c r="P21" s="16" t="s">
        <v>20</v>
      </c>
      <c r="Q21" s="17" t="s">
        <v>301</v>
      </c>
      <c r="R21" s="18">
        <v>43986.383333333331</v>
      </c>
      <c r="S21" s="16" t="s">
        <v>302</v>
      </c>
      <c r="T21" s="16" t="s">
        <v>303</v>
      </c>
    </row>
    <row r="22" spans="1:20" x14ac:dyDescent="0.3">
      <c r="A22" s="16" t="s">
        <v>304</v>
      </c>
      <c r="B22" s="15">
        <v>6</v>
      </c>
      <c r="C22" s="15">
        <v>143</v>
      </c>
      <c r="D22" s="15">
        <v>0</v>
      </c>
      <c r="E22" s="15">
        <v>0</v>
      </c>
      <c r="F22" s="15">
        <v>880</v>
      </c>
      <c r="G22" s="15">
        <v>16880</v>
      </c>
      <c r="H22" s="15">
        <v>62</v>
      </c>
      <c r="I22" s="15">
        <v>1801</v>
      </c>
      <c r="J22" s="15">
        <v>4</v>
      </c>
      <c r="K22" s="15">
        <v>4</v>
      </c>
      <c r="L22" s="15">
        <v>8</v>
      </c>
      <c r="M22" s="15">
        <v>648</v>
      </c>
      <c r="N22" s="15">
        <v>11185</v>
      </c>
      <c r="O22" s="15">
        <v>19467</v>
      </c>
      <c r="P22" s="16" t="s">
        <v>20</v>
      </c>
      <c r="Q22" s="17" t="s">
        <v>305</v>
      </c>
      <c r="R22" s="18">
        <v>43986.36041666667</v>
      </c>
      <c r="S22" s="16" t="s">
        <v>304</v>
      </c>
      <c r="T22" s="16" t="s">
        <v>306</v>
      </c>
    </row>
    <row r="23" spans="1:20" x14ac:dyDescent="0.3">
      <c r="A23" s="16" t="s">
        <v>307</v>
      </c>
      <c r="B23" s="15">
        <v>0</v>
      </c>
      <c r="C23" s="15">
        <v>120</v>
      </c>
      <c r="D23" s="15">
        <v>0</v>
      </c>
      <c r="E23" s="15">
        <v>0</v>
      </c>
      <c r="F23" s="15">
        <v>752</v>
      </c>
      <c r="G23" s="15">
        <v>18490</v>
      </c>
      <c r="H23" s="15">
        <v>122</v>
      </c>
      <c r="I23" s="15">
        <v>3257</v>
      </c>
      <c r="J23" s="15">
        <v>19</v>
      </c>
      <c r="K23" s="15">
        <v>64</v>
      </c>
      <c r="L23" s="15">
        <v>5</v>
      </c>
      <c r="M23" s="15">
        <v>405</v>
      </c>
      <c r="N23" s="15">
        <v>383</v>
      </c>
      <c r="O23" s="15">
        <v>18362</v>
      </c>
      <c r="P23" s="16" t="s">
        <v>20</v>
      </c>
      <c r="Q23" s="17" t="s">
        <v>308</v>
      </c>
      <c r="R23" s="18">
        <v>43986.428472222222</v>
      </c>
      <c r="S23" s="16" t="s">
        <v>307</v>
      </c>
      <c r="T23" s="16" t="s">
        <v>309</v>
      </c>
    </row>
    <row r="24" spans="1:20" x14ac:dyDescent="0.3">
      <c r="A24" s="16" t="s">
        <v>310</v>
      </c>
      <c r="B24" s="15">
        <v>0</v>
      </c>
      <c r="C24" s="15">
        <v>0</v>
      </c>
      <c r="D24" s="15">
        <v>0</v>
      </c>
      <c r="E24" s="15">
        <v>0</v>
      </c>
      <c r="F24" s="15" t="s">
        <v>43</v>
      </c>
      <c r="G24" s="15">
        <v>0</v>
      </c>
      <c r="H24" s="15">
        <v>0</v>
      </c>
      <c r="I24" s="15" t="s">
        <v>43</v>
      </c>
      <c r="J24" s="15">
        <v>0</v>
      </c>
      <c r="K24" s="15">
        <v>0</v>
      </c>
      <c r="L24" s="15" t="s">
        <v>43</v>
      </c>
      <c r="M24" s="15">
        <v>0</v>
      </c>
      <c r="N24" s="15">
        <v>0</v>
      </c>
      <c r="O24" s="15">
        <v>0</v>
      </c>
      <c r="P24" s="16" t="s">
        <v>43</v>
      </c>
      <c r="Q24" s="17" t="s">
        <v>311</v>
      </c>
      <c r="R24" s="18">
        <v>43985.504861111112</v>
      </c>
      <c r="S24" s="16" t="s">
        <v>254</v>
      </c>
      <c r="T24" s="16" t="s">
        <v>255</v>
      </c>
    </row>
    <row r="25" spans="1:20" x14ac:dyDescent="0.3">
      <c r="A25" s="16" t="s">
        <v>312</v>
      </c>
      <c r="B25" s="15">
        <v>0</v>
      </c>
      <c r="C25" s="15">
        <v>0</v>
      </c>
      <c r="D25" s="15">
        <v>0</v>
      </c>
      <c r="E25" s="15">
        <v>0</v>
      </c>
      <c r="F25" s="15" t="s">
        <v>43</v>
      </c>
      <c r="G25" s="15">
        <v>0</v>
      </c>
      <c r="H25" s="15" t="s">
        <v>43</v>
      </c>
      <c r="I25" s="15" t="s">
        <v>43</v>
      </c>
      <c r="J25" s="15">
        <v>0</v>
      </c>
      <c r="K25" s="15">
        <v>0</v>
      </c>
      <c r="L25" s="15" t="s">
        <v>43</v>
      </c>
      <c r="M25" s="15">
        <v>0</v>
      </c>
      <c r="N25" s="15">
        <v>0</v>
      </c>
      <c r="O25" s="15">
        <v>0</v>
      </c>
      <c r="P25" s="16" t="s">
        <v>43</v>
      </c>
      <c r="Q25" s="17" t="s">
        <v>26</v>
      </c>
      <c r="R25" s="18">
        <v>43908.536805555559</v>
      </c>
      <c r="S25" s="16" t="s">
        <v>313</v>
      </c>
      <c r="T25" s="16" t="s">
        <v>314</v>
      </c>
    </row>
    <row r="26" spans="1:20" x14ac:dyDescent="0.3">
      <c r="A26" s="16" t="s">
        <v>315</v>
      </c>
      <c r="B26" s="15">
        <v>24</v>
      </c>
      <c r="C26" s="15">
        <v>0</v>
      </c>
      <c r="D26" s="15">
        <v>0</v>
      </c>
      <c r="E26" s="15">
        <v>0</v>
      </c>
      <c r="F26" s="15">
        <v>3982</v>
      </c>
      <c r="G26" s="15">
        <v>103122</v>
      </c>
      <c r="H26" s="15">
        <v>12455</v>
      </c>
      <c r="I26" s="15">
        <v>25435</v>
      </c>
      <c r="J26" s="15">
        <v>8</v>
      </c>
      <c r="K26" s="15">
        <v>24</v>
      </c>
      <c r="L26" s="15">
        <v>8</v>
      </c>
      <c r="M26" s="15">
        <v>3995</v>
      </c>
      <c r="N26" s="15">
        <v>5029</v>
      </c>
      <c r="O26" s="15">
        <v>41600</v>
      </c>
      <c r="P26" s="16" t="s">
        <v>20</v>
      </c>
      <c r="Q26" s="17" t="s">
        <v>316</v>
      </c>
      <c r="R26" s="18">
        <v>43985.506944444445</v>
      </c>
      <c r="S26" s="16" t="s">
        <v>254</v>
      </c>
      <c r="T26" s="16" t="s">
        <v>255</v>
      </c>
    </row>
    <row r="27" spans="1:20" x14ac:dyDescent="0.3">
      <c r="A27" s="16" t="s">
        <v>317</v>
      </c>
      <c r="B27" s="15">
        <v>29</v>
      </c>
      <c r="C27" s="15">
        <v>312</v>
      </c>
      <c r="D27" s="15">
        <v>0</v>
      </c>
      <c r="E27" s="15">
        <v>0</v>
      </c>
      <c r="F27" s="15">
        <v>23044</v>
      </c>
      <c r="G27" s="15">
        <v>401200</v>
      </c>
      <c r="H27" s="15">
        <v>5308</v>
      </c>
      <c r="I27" s="15">
        <v>11069</v>
      </c>
      <c r="J27" s="15">
        <v>18</v>
      </c>
      <c r="K27" s="15">
        <v>54</v>
      </c>
      <c r="L27" s="15">
        <v>18</v>
      </c>
      <c r="M27" s="15">
        <v>285</v>
      </c>
      <c r="N27" s="15">
        <v>135010</v>
      </c>
      <c r="O27" s="15">
        <v>476550</v>
      </c>
      <c r="P27" s="16" t="s">
        <v>28</v>
      </c>
      <c r="Q27" s="17" t="s">
        <v>318</v>
      </c>
      <c r="R27" s="18">
        <v>43986.467361111114</v>
      </c>
      <c r="S27" s="16" t="s">
        <v>319</v>
      </c>
      <c r="T27" s="16" t="s">
        <v>320</v>
      </c>
    </row>
    <row r="28" spans="1:20" x14ac:dyDescent="0.3">
      <c r="A28" s="16" t="s">
        <v>321</v>
      </c>
      <c r="B28" s="15">
        <v>0</v>
      </c>
      <c r="C28" s="15">
        <v>0</v>
      </c>
      <c r="D28" s="15">
        <v>0</v>
      </c>
      <c r="E28" s="15">
        <v>0</v>
      </c>
      <c r="F28" s="15">
        <v>560</v>
      </c>
      <c r="G28" s="15">
        <v>1800</v>
      </c>
      <c r="H28" s="15">
        <v>700</v>
      </c>
      <c r="I28" s="15">
        <v>850</v>
      </c>
      <c r="J28" s="15">
        <v>2</v>
      </c>
      <c r="K28" s="15">
        <v>0</v>
      </c>
      <c r="L28" s="15">
        <v>3</v>
      </c>
      <c r="M28" s="15">
        <v>0</v>
      </c>
      <c r="N28" s="15">
        <v>300</v>
      </c>
      <c r="O28" s="15">
        <v>650</v>
      </c>
      <c r="P28" s="16" t="s">
        <v>20</v>
      </c>
      <c r="Q28" s="17" t="s">
        <v>26</v>
      </c>
      <c r="R28" s="18">
        <v>43983.20416666667</v>
      </c>
      <c r="S28" s="16" t="s">
        <v>322</v>
      </c>
      <c r="T28" s="16" t="s">
        <v>323</v>
      </c>
    </row>
    <row r="29" spans="1:20" x14ac:dyDescent="0.3">
      <c r="A29" s="16" t="s">
        <v>324</v>
      </c>
      <c r="B29" s="15">
        <v>13</v>
      </c>
      <c r="C29" s="15">
        <v>16</v>
      </c>
      <c r="D29" s="15">
        <v>0</v>
      </c>
      <c r="E29" s="15">
        <v>0</v>
      </c>
      <c r="F29" s="15">
        <v>1294</v>
      </c>
      <c r="G29" s="15">
        <v>14000</v>
      </c>
      <c r="H29" s="15">
        <v>83</v>
      </c>
      <c r="I29" s="15">
        <v>3155</v>
      </c>
      <c r="J29" s="15">
        <v>17</v>
      </c>
      <c r="K29" s="15">
        <v>55</v>
      </c>
      <c r="L29" s="15">
        <v>11</v>
      </c>
      <c r="M29" s="15">
        <v>679</v>
      </c>
      <c r="N29" s="15">
        <v>1959</v>
      </c>
      <c r="O29" s="15">
        <v>10227</v>
      </c>
      <c r="P29" s="16" t="s">
        <v>20</v>
      </c>
      <c r="Q29" s="17" t="s">
        <v>325</v>
      </c>
      <c r="R29" s="18">
        <v>43985.509027777778</v>
      </c>
      <c r="S29" s="16" t="s">
        <v>324</v>
      </c>
      <c r="T29" s="16" t="s">
        <v>326</v>
      </c>
    </row>
    <row r="30" spans="1:20" x14ac:dyDescent="0.3">
      <c r="A30" s="16" t="s">
        <v>327</v>
      </c>
      <c r="B30" s="15">
        <v>0</v>
      </c>
      <c r="C30" s="15">
        <v>150</v>
      </c>
      <c r="D30" s="15">
        <v>0</v>
      </c>
      <c r="E30" s="15">
        <v>0</v>
      </c>
      <c r="F30" s="15">
        <v>2360</v>
      </c>
      <c r="G30" s="15">
        <v>14100</v>
      </c>
      <c r="H30" s="15">
        <v>19</v>
      </c>
      <c r="I30" s="15">
        <v>2812</v>
      </c>
      <c r="J30" s="15">
        <v>4</v>
      </c>
      <c r="K30" s="15">
        <v>0</v>
      </c>
      <c r="L30" s="15">
        <v>4</v>
      </c>
      <c r="M30" s="15">
        <v>2111</v>
      </c>
      <c r="N30" s="15">
        <v>30</v>
      </c>
      <c r="O30" s="15">
        <v>10156</v>
      </c>
      <c r="P30" s="16" t="s">
        <v>20</v>
      </c>
      <c r="Q30" s="17" t="s">
        <v>328</v>
      </c>
      <c r="R30" s="18">
        <v>43986.406944444447</v>
      </c>
      <c r="S30" s="16" t="s">
        <v>329</v>
      </c>
      <c r="T30" s="16" t="s">
        <v>330</v>
      </c>
    </row>
    <row r="31" spans="1:20" x14ac:dyDescent="0.3">
      <c r="A31" s="10" t="s">
        <v>24</v>
      </c>
      <c r="B31" s="11">
        <f t="shared" ref="B31:O31" si="0">SUM(B6:B30)</f>
        <v>235</v>
      </c>
      <c r="C31" s="11">
        <f t="shared" si="0"/>
        <v>3351</v>
      </c>
      <c r="D31" s="11">
        <f t="shared" si="0"/>
        <v>8</v>
      </c>
      <c r="E31" s="11">
        <f t="shared" si="0"/>
        <v>12</v>
      </c>
      <c r="F31" s="11">
        <f t="shared" si="0"/>
        <v>97098</v>
      </c>
      <c r="G31" s="11">
        <f t="shared" si="0"/>
        <v>4702600</v>
      </c>
      <c r="H31" s="11">
        <f t="shared" si="0"/>
        <v>33585</v>
      </c>
      <c r="I31" s="11">
        <f t="shared" si="0"/>
        <v>192774</v>
      </c>
      <c r="J31" s="11">
        <f t="shared" si="0"/>
        <v>209</v>
      </c>
      <c r="K31" s="11">
        <f t="shared" si="0"/>
        <v>406</v>
      </c>
      <c r="L31" s="11">
        <f t="shared" si="0"/>
        <v>158</v>
      </c>
      <c r="M31" s="11">
        <f t="shared" si="0"/>
        <v>21684</v>
      </c>
      <c r="N31" s="11">
        <f t="shared" si="0"/>
        <v>260628</v>
      </c>
      <c r="O31" s="11">
        <f t="shared" si="0"/>
        <v>892845</v>
      </c>
      <c r="P31" s="8" t="s">
        <v>25</v>
      </c>
      <c r="R31" s="8">
        <f>COUNTIF(R6:R30,"&lt;="&amp;'Statewide Totals'!$B$1)+COUNTBLANK(R6:R30)</f>
        <v>3</v>
      </c>
    </row>
    <row r="33" spans="1:2" x14ac:dyDescent="0.3">
      <c r="A33" s="10" t="s">
        <v>520</v>
      </c>
      <c r="B33" s="8">
        <f>COUNTA(A6:A30)</f>
        <v>25</v>
      </c>
    </row>
    <row r="34" spans="1:2" x14ac:dyDescent="0.3">
      <c r="A34" s="10" t="s">
        <v>521</v>
      </c>
      <c r="B34" s="8">
        <f>B33-R31</f>
        <v>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F098-0852-4A76-9286-7906F8109FB8}">
  <dimension ref="A1:T27"/>
  <sheetViews>
    <sheetView workbookViewId="0">
      <selection activeCell="C31" sqref="C31"/>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525</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9" t="s">
        <v>331</v>
      </c>
      <c r="B6" s="15">
        <v>0</v>
      </c>
      <c r="C6" s="15">
        <v>2</v>
      </c>
      <c r="D6" s="15">
        <v>2</v>
      </c>
      <c r="E6" s="15">
        <v>2</v>
      </c>
      <c r="F6" s="15">
        <v>0</v>
      </c>
      <c r="G6" s="15">
        <v>42200</v>
      </c>
      <c r="H6" s="15">
        <v>0</v>
      </c>
      <c r="I6" s="15">
        <v>160</v>
      </c>
      <c r="J6" s="15">
        <v>4</v>
      </c>
      <c r="K6" s="15">
        <v>10</v>
      </c>
      <c r="L6" s="15">
        <v>3</v>
      </c>
      <c r="M6" s="15">
        <v>65</v>
      </c>
      <c r="N6" s="15">
        <v>237</v>
      </c>
      <c r="O6" s="15">
        <v>800</v>
      </c>
      <c r="P6" s="16" t="s">
        <v>20</v>
      </c>
      <c r="Q6" s="17" t="s">
        <v>26</v>
      </c>
      <c r="R6" s="18">
        <v>43980.402777777781</v>
      </c>
      <c r="S6" s="16" t="s">
        <v>332</v>
      </c>
      <c r="T6" s="16" t="s">
        <v>333</v>
      </c>
    </row>
    <row r="7" spans="1:20" x14ac:dyDescent="0.3">
      <c r="A7" s="19" t="s">
        <v>334</v>
      </c>
      <c r="B7" s="15">
        <v>0</v>
      </c>
      <c r="C7" s="15">
        <v>50</v>
      </c>
      <c r="D7" s="15">
        <v>0</v>
      </c>
      <c r="E7" s="15">
        <v>0</v>
      </c>
      <c r="F7" s="15">
        <v>8805</v>
      </c>
      <c r="G7" s="15">
        <v>437508</v>
      </c>
      <c r="H7" s="15">
        <v>5270</v>
      </c>
      <c r="I7" s="15">
        <v>5980</v>
      </c>
      <c r="J7" s="15">
        <v>9</v>
      </c>
      <c r="K7" s="15">
        <v>9</v>
      </c>
      <c r="L7" s="15">
        <v>9</v>
      </c>
      <c r="M7" s="15">
        <v>2075</v>
      </c>
      <c r="N7" s="15">
        <v>16687</v>
      </c>
      <c r="O7" s="15">
        <v>20600</v>
      </c>
      <c r="P7" s="16" t="s">
        <v>20</v>
      </c>
      <c r="Q7" s="17" t="s">
        <v>26</v>
      </c>
      <c r="R7" s="18">
        <v>43980.401388888888</v>
      </c>
      <c r="S7" s="16" t="s">
        <v>332</v>
      </c>
      <c r="T7" s="16" t="s">
        <v>333</v>
      </c>
    </row>
    <row r="8" spans="1:20" x14ac:dyDescent="0.3">
      <c r="A8" s="19" t="s">
        <v>335</v>
      </c>
      <c r="B8" s="15">
        <v>0</v>
      </c>
      <c r="C8" s="15">
        <v>200</v>
      </c>
      <c r="D8" s="15">
        <v>0</v>
      </c>
      <c r="E8" s="15">
        <v>0</v>
      </c>
      <c r="F8" s="15">
        <v>150</v>
      </c>
      <c r="G8" s="15">
        <v>35400</v>
      </c>
      <c r="H8" s="15">
        <v>450</v>
      </c>
      <c r="I8" s="15">
        <v>50</v>
      </c>
      <c r="J8" s="15">
        <v>5</v>
      </c>
      <c r="K8" s="15">
        <v>10</v>
      </c>
      <c r="L8" s="15">
        <v>5</v>
      </c>
      <c r="M8" s="15">
        <v>0</v>
      </c>
      <c r="N8" s="15">
        <v>1340</v>
      </c>
      <c r="O8" s="15">
        <v>25</v>
      </c>
      <c r="P8" s="16" t="s">
        <v>20</v>
      </c>
      <c r="Q8" s="17" t="s">
        <v>26</v>
      </c>
      <c r="R8" s="18">
        <v>43980.404861111114</v>
      </c>
      <c r="S8" s="16" t="s">
        <v>332</v>
      </c>
      <c r="T8" s="16" t="s">
        <v>333</v>
      </c>
    </row>
    <row r="9" spans="1:20" x14ac:dyDescent="0.3">
      <c r="A9" s="19" t="s">
        <v>336</v>
      </c>
      <c r="B9" s="15">
        <v>0</v>
      </c>
      <c r="C9" s="15">
        <v>50</v>
      </c>
      <c r="D9" s="15">
        <v>0</v>
      </c>
      <c r="E9" s="15">
        <v>0</v>
      </c>
      <c r="F9" s="15">
        <v>495</v>
      </c>
      <c r="G9" s="15">
        <v>19300</v>
      </c>
      <c r="H9" s="15">
        <v>426</v>
      </c>
      <c r="I9" s="15">
        <v>2220</v>
      </c>
      <c r="J9" s="15">
        <v>5</v>
      </c>
      <c r="K9" s="15">
        <v>10</v>
      </c>
      <c r="L9" s="15">
        <v>5</v>
      </c>
      <c r="M9" s="15">
        <v>63</v>
      </c>
      <c r="N9" s="15">
        <v>405</v>
      </c>
      <c r="O9" s="15">
        <v>850</v>
      </c>
      <c r="P9" s="16" t="s">
        <v>20</v>
      </c>
      <c r="Q9" s="17" t="s">
        <v>26</v>
      </c>
      <c r="R9" s="18">
        <v>43986.271527777775</v>
      </c>
      <c r="S9" s="16" t="s">
        <v>337</v>
      </c>
      <c r="T9" s="16" t="s">
        <v>338</v>
      </c>
    </row>
    <row r="10" spans="1:20" x14ac:dyDescent="0.3">
      <c r="A10" s="19" t="s">
        <v>339</v>
      </c>
      <c r="B10" s="15">
        <v>34</v>
      </c>
      <c r="C10" s="15">
        <v>714</v>
      </c>
      <c r="D10" s="15">
        <v>0</v>
      </c>
      <c r="E10" s="15">
        <v>0</v>
      </c>
      <c r="F10" s="15">
        <v>1800</v>
      </c>
      <c r="G10" s="15">
        <v>125380</v>
      </c>
      <c r="H10" s="15">
        <v>109</v>
      </c>
      <c r="I10" s="15">
        <v>9065</v>
      </c>
      <c r="J10" s="15">
        <v>24</v>
      </c>
      <c r="K10" s="15">
        <v>12</v>
      </c>
      <c r="L10" s="15">
        <v>12</v>
      </c>
      <c r="M10" s="15">
        <v>785</v>
      </c>
      <c r="N10" s="15">
        <v>6525</v>
      </c>
      <c r="O10" s="15">
        <v>12609</v>
      </c>
      <c r="P10" s="16" t="s">
        <v>20</v>
      </c>
      <c r="Q10" s="17" t="s">
        <v>340</v>
      </c>
      <c r="R10" s="18">
        <v>43986.390972222223</v>
      </c>
      <c r="S10" s="16" t="s">
        <v>341</v>
      </c>
      <c r="T10" s="16" t="s">
        <v>342</v>
      </c>
    </row>
    <row r="11" spans="1:20" x14ac:dyDescent="0.3">
      <c r="A11" s="19" t="s">
        <v>343</v>
      </c>
      <c r="B11" s="15">
        <v>17</v>
      </c>
      <c r="C11" s="15">
        <v>0</v>
      </c>
      <c r="D11" s="15">
        <v>0</v>
      </c>
      <c r="E11" s="15">
        <v>0</v>
      </c>
      <c r="F11" s="15">
        <v>645</v>
      </c>
      <c r="G11" s="15">
        <v>42880</v>
      </c>
      <c r="H11" s="15">
        <v>501</v>
      </c>
      <c r="I11" s="15">
        <v>1234</v>
      </c>
      <c r="J11" s="15">
        <v>8</v>
      </c>
      <c r="K11" s="15">
        <v>12</v>
      </c>
      <c r="L11" s="15">
        <v>4</v>
      </c>
      <c r="M11" s="15">
        <v>195</v>
      </c>
      <c r="N11" s="15">
        <v>3200</v>
      </c>
      <c r="O11" s="15">
        <v>10780</v>
      </c>
      <c r="P11" s="16" t="s">
        <v>20</v>
      </c>
      <c r="Q11" s="17" t="s">
        <v>26</v>
      </c>
      <c r="R11" s="18">
        <v>43986.390972222223</v>
      </c>
      <c r="S11" s="16" t="s">
        <v>341</v>
      </c>
      <c r="T11" s="16" t="s">
        <v>342</v>
      </c>
    </row>
    <row r="12" spans="1:20" x14ac:dyDescent="0.3">
      <c r="A12" s="19" t="s">
        <v>344</v>
      </c>
      <c r="B12" s="15">
        <v>39</v>
      </c>
      <c r="C12" s="15">
        <v>400</v>
      </c>
      <c r="D12" s="15">
        <v>0</v>
      </c>
      <c r="E12" s="15">
        <v>0</v>
      </c>
      <c r="F12" s="15">
        <v>3209</v>
      </c>
      <c r="G12" s="15">
        <v>197960</v>
      </c>
      <c r="H12" s="15">
        <v>300</v>
      </c>
      <c r="I12" s="15">
        <v>12586</v>
      </c>
      <c r="J12" s="15">
        <v>25</v>
      </c>
      <c r="K12" s="15">
        <v>60</v>
      </c>
      <c r="L12" s="15">
        <v>0</v>
      </c>
      <c r="M12" s="15">
        <v>1182</v>
      </c>
      <c r="N12" s="15">
        <v>10635</v>
      </c>
      <c r="O12" s="15">
        <v>29859</v>
      </c>
      <c r="P12" s="16" t="s">
        <v>20</v>
      </c>
      <c r="Q12" s="17" t="s">
        <v>345</v>
      </c>
      <c r="R12" s="18">
        <v>43986.390972222223</v>
      </c>
      <c r="S12" s="16" t="s">
        <v>341</v>
      </c>
      <c r="T12" s="16" t="s">
        <v>342</v>
      </c>
    </row>
    <row r="13" spans="1:20" x14ac:dyDescent="0.3">
      <c r="A13" s="19" t="s">
        <v>346</v>
      </c>
      <c r="B13" s="15">
        <v>9</v>
      </c>
      <c r="C13" s="15">
        <v>0</v>
      </c>
      <c r="D13" s="15">
        <v>0</v>
      </c>
      <c r="E13" s="15">
        <v>0</v>
      </c>
      <c r="F13" s="15">
        <v>525</v>
      </c>
      <c r="G13" s="15">
        <v>41560</v>
      </c>
      <c r="H13" s="15">
        <v>136</v>
      </c>
      <c r="I13" s="15">
        <v>936</v>
      </c>
      <c r="J13" s="15">
        <v>6</v>
      </c>
      <c r="K13" s="15">
        <v>12</v>
      </c>
      <c r="L13" s="15">
        <v>4</v>
      </c>
      <c r="M13" s="15">
        <v>0</v>
      </c>
      <c r="N13" s="15">
        <v>2045</v>
      </c>
      <c r="O13" s="15">
        <v>12750</v>
      </c>
      <c r="P13" s="16" t="s">
        <v>20</v>
      </c>
      <c r="Q13" s="17" t="s">
        <v>26</v>
      </c>
      <c r="R13" s="18">
        <v>43986.39166666667</v>
      </c>
      <c r="S13" s="16" t="s">
        <v>341</v>
      </c>
      <c r="T13" s="16" t="s">
        <v>342</v>
      </c>
    </row>
    <row r="14" spans="1:20" x14ac:dyDescent="0.3">
      <c r="A14" s="19" t="s">
        <v>347</v>
      </c>
      <c r="B14" s="15">
        <v>1</v>
      </c>
      <c r="C14" s="15">
        <v>50</v>
      </c>
      <c r="D14" s="15">
        <v>0</v>
      </c>
      <c r="E14" s="15">
        <v>0</v>
      </c>
      <c r="F14" s="15">
        <v>103</v>
      </c>
      <c r="G14" s="15">
        <v>32000</v>
      </c>
      <c r="H14" s="15">
        <v>4</v>
      </c>
      <c r="I14" s="15">
        <v>100</v>
      </c>
      <c r="J14" s="15">
        <v>18</v>
      </c>
      <c r="K14" s="15">
        <v>24</v>
      </c>
      <c r="L14" s="15">
        <v>12</v>
      </c>
      <c r="M14" s="15">
        <v>75</v>
      </c>
      <c r="N14" s="15">
        <v>25</v>
      </c>
      <c r="O14" s="15">
        <v>1300</v>
      </c>
      <c r="P14" s="16" t="s">
        <v>20</v>
      </c>
      <c r="Q14" s="17" t="s">
        <v>348</v>
      </c>
      <c r="R14" s="18">
        <v>43979.59652777778</v>
      </c>
      <c r="S14" s="16" t="s">
        <v>349</v>
      </c>
      <c r="T14" s="16" t="s">
        <v>350</v>
      </c>
    </row>
    <row r="15" spans="1:20" x14ac:dyDescent="0.3">
      <c r="A15" s="19" t="s">
        <v>351</v>
      </c>
      <c r="B15" s="15">
        <v>3</v>
      </c>
      <c r="C15" s="15">
        <v>20</v>
      </c>
      <c r="D15" s="15">
        <v>0</v>
      </c>
      <c r="E15" s="15">
        <v>0</v>
      </c>
      <c r="F15" s="15">
        <v>25</v>
      </c>
      <c r="G15" s="15">
        <v>14000</v>
      </c>
      <c r="H15" s="15">
        <v>15</v>
      </c>
      <c r="I15" s="15">
        <v>1200</v>
      </c>
      <c r="J15" s="15">
        <v>8</v>
      </c>
      <c r="K15" s="15">
        <v>8</v>
      </c>
      <c r="L15" s="15">
        <v>8</v>
      </c>
      <c r="M15" s="15">
        <v>100</v>
      </c>
      <c r="N15" s="15">
        <v>0</v>
      </c>
      <c r="O15" s="15">
        <v>200</v>
      </c>
      <c r="P15" s="16" t="s">
        <v>20</v>
      </c>
      <c r="Q15" s="17" t="s">
        <v>26</v>
      </c>
      <c r="R15" s="18">
        <v>43985.131249999999</v>
      </c>
      <c r="S15" s="16" t="s">
        <v>352</v>
      </c>
      <c r="T15" s="16" t="s">
        <v>353</v>
      </c>
    </row>
    <row r="16" spans="1:20" x14ac:dyDescent="0.3">
      <c r="A16" s="19" t="s">
        <v>354</v>
      </c>
      <c r="B16" s="15">
        <v>16</v>
      </c>
      <c r="C16" s="15">
        <v>0</v>
      </c>
      <c r="D16" s="15">
        <v>0</v>
      </c>
      <c r="E16" s="15">
        <v>0</v>
      </c>
      <c r="F16" s="15">
        <v>65</v>
      </c>
      <c r="G16" s="15">
        <v>27</v>
      </c>
      <c r="H16" s="15">
        <v>200</v>
      </c>
      <c r="I16" s="15">
        <v>939</v>
      </c>
      <c r="J16" s="15">
        <v>26</v>
      </c>
      <c r="K16" s="15">
        <v>26</v>
      </c>
      <c r="L16" s="15">
        <v>26</v>
      </c>
      <c r="M16" s="15">
        <v>0</v>
      </c>
      <c r="N16" s="15">
        <v>12</v>
      </c>
      <c r="O16" s="15">
        <v>93</v>
      </c>
      <c r="P16" s="16" t="s">
        <v>20</v>
      </c>
      <c r="Q16" s="17" t="s">
        <v>355</v>
      </c>
      <c r="R16" s="18">
        <v>43986.348611111112</v>
      </c>
      <c r="S16" s="16" t="s">
        <v>349</v>
      </c>
      <c r="T16" s="16" t="s">
        <v>350</v>
      </c>
    </row>
    <row r="17" spans="1:20" x14ac:dyDescent="0.3">
      <c r="A17" s="19" t="s">
        <v>356</v>
      </c>
      <c r="B17" s="15">
        <v>22</v>
      </c>
      <c r="C17" s="15">
        <v>20</v>
      </c>
      <c r="D17" s="15">
        <v>0</v>
      </c>
      <c r="E17" s="15">
        <v>0</v>
      </c>
      <c r="F17" s="15">
        <v>3000</v>
      </c>
      <c r="G17" s="15">
        <v>7500</v>
      </c>
      <c r="H17" s="15">
        <v>20</v>
      </c>
      <c r="I17" s="15">
        <v>3188</v>
      </c>
      <c r="J17" s="15">
        <v>24</v>
      </c>
      <c r="K17" s="15">
        <v>14</v>
      </c>
      <c r="L17" s="15">
        <v>0</v>
      </c>
      <c r="M17" s="15">
        <v>3939</v>
      </c>
      <c r="N17" s="15">
        <v>2000</v>
      </c>
      <c r="O17" s="15">
        <v>19457</v>
      </c>
      <c r="P17" s="16" t="s">
        <v>20</v>
      </c>
      <c r="Q17" s="17" t="s">
        <v>357</v>
      </c>
      <c r="R17" s="18">
        <v>43986.34652777778</v>
      </c>
      <c r="S17" s="16" t="s">
        <v>356</v>
      </c>
      <c r="T17" s="16" t="s">
        <v>358</v>
      </c>
    </row>
    <row r="18" spans="1:20" x14ac:dyDescent="0.3">
      <c r="A18" s="19" t="s">
        <v>359</v>
      </c>
      <c r="B18" s="15">
        <v>16</v>
      </c>
      <c r="C18" s="15">
        <v>166</v>
      </c>
      <c r="D18" s="15">
        <v>2</v>
      </c>
      <c r="E18" s="15">
        <v>0</v>
      </c>
      <c r="F18" s="15">
        <v>523</v>
      </c>
      <c r="G18" s="15">
        <v>72000</v>
      </c>
      <c r="H18" s="15">
        <v>310</v>
      </c>
      <c r="I18" s="15">
        <v>5639</v>
      </c>
      <c r="J18" s="15">
        <v>14</v>
      </c>
      <c r="K18" s="15">
        <v>10</v>
      </c>
      <c r="L18" s="15">
        <v>16</v>
      </c>
      <c r="M18" s="15">
        <v>1109</v>
      </c>
      <c r="N18" s="15">
        <v>1810</v>
      </c>
      <c r="O18" s="15">
        <v>13850</v>
      </c>
      <c r="P18" s="16" t="s">
        <v>20</v>
      </c>
      <c r="Q18" s="17" t="s">
        <v>26</v>
      </c>
      <c r="R18" s="18">
        <v>43986.267361111109</v>
      </c>
      <c r="S18" s="16" t="s">
        <v>360</v>
      </c>
      <c r="T18" s="16" t="s">
        <v>361</v>
      </c>
    </row>
    <row r="19" spans="1:20" x14ac:dyDescent="0.3">
      <c r="A19" s="19" t="s">
        <v>362</v>
      </c>
      <c r="B19" s="15">
        <v>0</v>
      </c>
      <c r="C19" s="15">
        <v>19</v>
      </c>
      <c r="D19" s="15">
        <v>0</v>
      </c>
      <c r="E19" s="15">
        <v>0</v>
      </c>
      <c r="F19" s="15">
        <v>244</v>
      </c>
      <c r="G19" s="15">
        <v>2000</v>
      </c>
      <c r="H19" s="15">
        <v>39</v>
      </c>
      <c r="I19" s="15">
        <v>1204</v>
      </c>
      <c r="J19" s="15">
        <v>0</v>
      </c>
      <c r="K19" s="15">
        <v>0</v>
      </c>
      <c r="L19" s="15">
        <v>0</v>
      </c>
      <c r="M19" s="15">
        <v>33</v>
      </c>
      <c r="N19" s="15">
        <v>9000</v>
      </c>
      <c r="O19" s="15">
        <v>9000</v>
      </c>
      <c r="P19" s="16" t="s">
        <v>20</v>
      </c>
      <c r="Q19" s="17" t="s">
        <v>26</v>
      </c>
      <c r="R19" s="18">
        <v>43986.333333333336</v>
      </c>
      <c r="S19" s="16" t="s">
        <v>362</v>
      </c>
      <c r="T19" s="16" t="s">
        <v>363</v>
      </c>
    </row>
    <row r="20" spans="1:20" x14ac:dyDescent="0.3">
      <c r="A20" s="19" t="s">
        <v>364</v>
      </c>
      <c r="B20" s="15">
        <v>0</v>
      </c>
      <c r="C20" s="15">
        <v>14</v>
      </c>
      <c r="D20" s="15">
        <v>16</v>
      </c>
      <c r="E20" s="15">
        <v>32</v>
      </c>
      <c r="F20" s="15">
        <v>30</v>
      </c>
      <c r="G20" s="15">
        <v>26200</v>
      </c>
      <c r="H20" s="15">
        <v>36</v>
      </c>
      <c r="I20" s="15">
        <v>480</v>
      </c>
      <c r="J20" s="15">
        <v>21</v>
      </c>
      <c r="K20" s="15">
        <v>36</v>
      </c>
      <c r="L20" s="15">
        <v>14</v>
      </c>
      <c r="M20" s="15">
        <v>220</v>
      </c>
      <c r="N20" s="15">
        <v>480</v>
      </c>
      <c r="O20" s="15">
        <v>600</v>
      </c>
      <c r="P20" s="16" t="s">
        <v>20</v>
      </c>
      <c r="Q20" s="17" t="s">
        <v>26</v>
      </c>
      <c r="R20" s="18">
        <v>43986.426388888889</v>
      </c>
      <c r="S20" s="16" t="s">
        <v>365</v>
      </c>
      <c r="T20" s="16" t="s">
        <v>366</v>
      </c>
    </row>
    <row r="21" spans="1:20" x14ac:dyDescent="0.3">
      <c r="A21" s="19" t="s">
        <v>367</v>
      </c>
      <c r="B21" s="15">
        <v>0</v>
      </c>
      <c r="C21" s="15">
        <v>80</v>
      </c>
      <c r="D21" s="15">
        <v>0</v>
      </c>
      <c r="E21" s="15">
        <v>0</v>
      </c>
      <c r="F21" s="15">
        <v>479</v>
      </c>
      <c r="G21" s="15">
        <v>72670</v>
      </c>
      <c r="H21" s="15">
        <v>48</v>
      </c>
      <c r="I21" s="15">
        <v>648</v>
      </c>
      <c r="J21" s="15">
        <v>12</v>
      </c>
      <c r="K21" s="15">
        <v>12</v>
      </c>
      <c r="L21" s="15">
        <v>12</v>
      </c>
      <c r="M21" s="15">
        <v>117</v>
      </c>
      <c r="N21" s="15">
        <v>1600</v>
      </c>
      <c r="O21" s="15">
        <v>4960</v>
      </c>
      <c r="P21" s="16" t="s">
        <v>20</v>
      </c>
      <c r="Q21" s="17" t="s">
        <v>368</v>
      </c>
      <c r="R21" s="18">
        <v>43986.280555555553</v>
      </c>
      <c r="S21" s="16" t="s">
        <v>369</v>
      </c>
      <c r="T21" s="16" t="s">
        <v>370</v>
      </c>
    </row>
    <row r="22" spans="1:20" x14ac:dyDescent="0.3">
      <c r="A22" s="19" t="s">
        <v>371</v>
      </c>
      <c r="B22" s="15">
        <v>0</v>
      </c>
      <c r="C22" s="15">
        <v>120</v>
      </c>
      <c r="D22" s="15">
        <v>3</v>
      </c>
      <c r="E22" s="15">
        <v>30</v>
      </c>
      <c r="F22" s="15">
        <v>664</v>
      </c>
      <c r="G22" s="15">
        <v>6104</v>
      </c>
      <c r="H22" s="15">
        <v>75</v>
      </c>
      <c r="I22" s="15">
        <v>122</v>
      </c>
      <c r="J22" s="15">
        <v>6</v>
      </c>
      <c r="K22" s="15">
        <v>6</v>
      </c>
      <c r="L22" s="15">
        <v>5</v>
      </c>
      <c r="M22" s="15">
        <v>2654</v>
      </c>
      <c r="N22" s="15">
        <v>1744</v>
      </c>
      <c r="O22" s="15">
        <v>9874</v>
      </c>
      <c r="P22" s="16" t="s">
        <v>28</v>
      </c>
      <c r="Q22" s="17" t="s">
        <v>372</v>
      </c>
      <c r="R22" s="18">
        <v>43985.402083333334</v>
      </c>
      <c r="S22" s="16" t="s">
        <v>371</v>
      </c>
      <c r="T22" s="16" t="s">
        <v>373</v>
      </c>
    </row>
    <row r="23" spans="1:20" x14ac:dyDescent="0.3">
      <c r="A23" s="19" t="s">
        <v>374</v>
      </c>
      <c r="B23" s="15">
        <v>0</v>
      </c>
      <c r="C23" s="15">
        <v>0</v>
      </c>
      <c r="D23" s="15">
        <v>0</v>
      </c>
      <c r="E23" s="15">
        <v>0</v>
      </c>
      <c r="F23" s="15">
        <v>1850</v>
      </c>
      <c r="G23" s="15">
        <v>209300</v>
      </c>
      <c r="H23" s="15">
        <v>300</v>
      </c>
      <c r="I23" s="15">
        <v>100</v>
      </c>
      <c r="J23" s="15">
        <v>43</v>
      </c>
      <c r="K23" s="15">
        <v>43</v>
      </c>
      <c r="L23" s="15">
        <v>43</v>
      </c>
      <c r="M23" s="15">
        <v>342</v>
      </c>
      <c r="N23" s="15">
        <v>850</v>
      </c>
      <c r="O23" s="15">
        <v>100</v>
      </c>
      <c r="P23" s="16" t="s">
        <v>71</v>
      </c>
      <c r="Q23" s="17" t="s">
        <v>375</v>
      </c>
      <c r="R23" s="18">
        <v>43969.304861111108</v>
      </c>
      <c r="S23" s="16" t="s">
        <v>376</v>
      </c>
      <c r="T23" s="16" t="s">
        <v>377</v>
      </c>
    </row>
    <row r="24" spans="1:20" x14ac:dyDescent="0.3">
      <c r="A24" s="10" t="s">
        <v>24</v>
      </c>
      <c r="B24" s="11">
        <f t="shared" ref="B24:O24" si="0">SUM(B6:B23)</f>
        <v>157</v>
      </c>
      <c r="C24" s="11">
        <f t="shared" si="0"/>
        <v>1905</v>
      </c>
      <c r="D24" s="11">
        <f t="shared" si="0"/>
        <v>23</v>
      </c>
      <c r="E24" s="11">
        <f t="shared" si="0"/>
        <v>64</v>
      </c>
      <c r="F24" s="11">
        <f t="shared" si="0"/>
        <v>22612</v>
      </c>
      <c r="G24" s="11">
        <f t="shared" si="0"/>
        <v>1383989</v>
      </c>
      <c r="H24" s="11">
        <f t="shared" si="0"/>
        <v>8239</v>
      </c>
      <c r="I24" s="11">
        <f t="shared" si="0"/>
        <v>45851</v>
      </c>
      <c r="J24" s="11">
        <f t="shared" si="0"/>
        <v>258</v>
      </c>
      <c r="K24" s="11">
        <f t="shared" si="0"/>
        <v>314</v>
      </c>
      <c r="L24" s="11">
        <f t="shared" si="0"/>
        <v>178</v>
      </c>
      <c r="M24" s="11">
        <f t="shared" si="0"/>
        <v>12954</v>
      </c>
      <c r="N24" s="11">
        <f t="shared" si="0"/>
        <v>58595</v>
      </c>
      <c r="O24" s="11">
        <f t="shared" si="0"/>
        <v>147707</v>
      </c>
      <c r="P24" s="8" t="s">
        <v>25</v>
      </c>
      <c r="R24" s="8">
        <f>COUNTIF(R6:R23,"&lt;="&amp;'Statewide Totals'!$B$1)+COUNTBLANK(R6:R23)</f>
        <v>7</v>
      </c>
    </row>
    <row r="26" spans="1:20" x14ac:dyDescent="0.3">
      <c r="A26" s="10" t="s">
        <v>520</v>
      </c>
      <c r="B26" s="8">
        <f>COUNTA(A6:A23)</f>
        <v>18</v>
      </c>
    </row>
    <row r="27" spans="1:20" x14ac:dyDescent="0.3">
      <c r="A27" s="10" t="s">
        <v>521</v>
      </c>
      <c r="B27" s="8">
        <f>B26-R24</f>
        <v>11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18E87-1CBA-4445-B5BC-AADCE8B21D05}">
  <dimension ref="A1:T35"/>
  <sheetViews>
    <sheetView workbookViewId="0">
      <selection activeCell="A2" sqref="A2"/>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523</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6" t="s">
        <v>378</v>
      </c>
      <c r="B6" s="15">
        <v>2</v>
      </c>
      <c r="C6" s="15">
        <v>45</v>
      </c>
      <c r="D6" s="15">
        <v>0</v>
      </c>
      <c r="E6" s="15">
        <v>0</v>
      </c>
      <c r="F6" s="15">
        <v>630</v>
      </c>
      <c r="G6" s="15">
        <v>500</v>
      </c>
      <c r="H6" s="15">
        <v>22</v>
      </c>
      <c r="I6" s="15">
        <v>160</v>
      </c>
      <c r="J6" s="15">
        <v>2</v>
      </c>
      <c r="K6" s="15">
        <v>8</v>
      </c>
      <c r="L6" s="15">
        <v>25</v>
      </c>
      <c r="M6" s="15">
        <v>85</v>
      </c>
      <c r="N6" s="15">
        <v>120</v>
      </c>
      <c r="O6" s="15">
        <v>550</v>
      </c>
      <c r="P6" s="16" t="s">
        <v>20</v>
      </c>
      <c r="Q6" s="17" t="s">
        <v>379</v>
      </c>
      <c r="R6" s="18">
        <v>43984.613194444442</v>
      </c>
      <c r="S6" s="16" t="s">
        <v>36</v>
      </c>
      <c r="T6" s="16" t="s">
        <v>37</v>
      </c>
    </row>
    <row r="7" spans="1:20" x14ac:dyDescent="0.3">
      <c r="A7" s="16" t="s">
        <v>380</v>
      </c>
      <c r="B7" s="15">
        <v>0</v>
      </c>
      <c r="C7" s="15">
        <v>120</v>
      </c>
      <c r="D7" s="15">
        <v>0</v>
      </c>
      <c r="E7" s="15">
        <v>0</v>
      </c>
      <c r="F7" s="15">
        <v>335</v>
      </c>
      <c r="G7" s="15">
        <v>41800</v>
      </c>
      <c r="H7" s="15">
        <v>2</v>
      </c>
      <c r="I7" s="15">
        <v>1400</v>
      </c>
      <c r="J7" s="15">
        <v>16</v>
      </c>
      <c r="K7" s="15">
        <v>24</v>
      </c>
      <c r="L7" s="15">
        <v>9</v>
      </c>
      <c r="M7" s="15">
        <v>220</v>
      </c>
      <c r="N7" s="15">
        <v>2000</v>
      </c>
      <c r="O7" s="15">
        <v>8700</v>
      </c>
      <c r="P7" s="16" t="s">
        <v>20</v>
      </c>
      <c r="Q7" s="17" t="s">
        <v>26</v>
      </c>
      <c r="R7" s="18">
        <v>43986.451388888891</v>
      </c>
      <c r="S7" s="16" t="s">
        <v>381</v>
      </c>
      <c r="T7" s="16" t="s">
        <v>382</v>
      </c>
    </row>
    <row r="8" spans="1:20" x14ac:dyDescent="0.3">
      <c r="A8" s="16" t="s">
        <v>383</v>
      </c>
      <c r="B8" s="15">
        <v>0</v>
      </c>
      <c r="C8" s="15">
        <v>1089</v>
      </c>
      <c r="D8" s="15">
        <v>0</v>
      </c>
      <c r="E8" s="15">
        <v>0</v>
      </c>
      <c r="F8" s="15">
        <v>290</v>
      </c>
      <c r="G8" s="15">
        <v>148977</v>
      </c>
      <c r="H8" s="15">
        <v>339</v>
      </c>
      <c r="I8" s="15">
        <v>12326</v>
      </c>
      <c r="J8" s="15">
        <v>10</v>
      </c>
      <c r="K8" s="15">
        <v>0</v>
      </c>
      <c r="L8" s="15" t="s">
        <v>43</v>
      </c>
      <c r="M8" s="15">
        <v>0</v>
      </c>
      <c r="N8" s="15">
        <v>8279</v>
      </c>
      <c r="O8" s="15">
        <v>102329</v>
      </c>
      <c r="P8" s="16" t="s">
        <v>20</v>
      </c>
      <c r="Q8" s="17" t="s">
        <v>384</v>
      </c>
      <c r="R8" s="18">
        <v>43986.429861111108</v>
      </c>
      <c r="S8" s="16" t="s">
        <v>385</v>
      </c>
      <c r="T8" s="16" t="s">
        <v>386</v>
      </c>
    </row>
    <row r="9" spans="1:20" x14ac:dyDescent="0.3">
      <c r="A9" s="16" t="s">
        <v>387</v>
      </c>
      <c r="B9" s="15">
        <v>2</v>
      </c>
      <c r="C9" s="15">
        <v>9</v>
      </c>
      <c r="D9" s="15">
        <v>0</v>
      </c>
      <c r="E9" s="15">
        <v>0</v>
      </c>
      <c r="F9" s="15">
        <v>50</v>
      </c>
      <c r="G9" s="15">
        <v>3200</v>
      </c>
      <c r="H9" s="15">
        <v>5</v>
      </c>
      <c r="I9" s="15">
        <v>300</v>
      </c>
      <c r="J9" s="15">
        <v>2</v>
      </c>
      <c r="K9" s="15">
        <v>12</v>
      </c>
      <c r="L9" s="15">
        <v>2</v>
      </c>
      <c r="M9" s="15">
        <v>135</v>
      </c>
      <c r="N9" s="15">
        <v>90</v>
      </c>
      <c r="O9" s="15">
        <v>475</v>
      </c>
      <c r="P9" s="16" t="s">
        <v>20</v>
      </c>
      <c r="Q9" s="17" t="s">
        <v>388</v>
      </c>
      <c r="R9" s="18">
        <v>43984.613888888889</v>
      </c>
      <c r="S9" s="16" t="s">
        <v>36</v>
      </c>
      <c r="T9" s="16" t="s">
        <v>37</v>
      </c>
    </row>
    <row r="10" spans="1:20" x14ac:dyDescent="0.3">
      <c r="A10" s="16" t="s">
        <v>389</v>
      </c>
      <c r="B10" s="15">
        <v>0</v>
      </c>
      <c r="C10" s="15">
        <v>0</v>
      </c>
      <c r="D10" s="15">
        <v>0</v>
      </c>
      <c r="E10" s="15">
        <v>0</v>
      </c>
      <c r="F10" s="15">
        <v>21</v>
      </c>
      <c r="G10" s="15">
        <v>29485</v>
      </c>
      <c r="H10" s="15">
        <v>0</v>
      </c>
      <c r="I10" s="15">
        <v>37</v>
      </c>
      <c r="J10" s="15">
        <v>3</v>
      </c>
      <c r="K10" s="15">
        <v>5</v>
      </c>
      <c r="L10" s="15">
        <v>3</v>
      </c>
      <c r="M10" s="15">
        <v>4</v>
      </c>
      <c r="N10" s="15">
        <v>150</v>
      </c>
      <c r="O10" s="15">
        <v>1445</v>
      </c>
      <c r="P10" s="16" t="s">
        <v>28</v>
      </c>
      <c r="Q10" s="17" t="s">
        <v>390</v>
      </c>
      <c r="R10" s="18">
        <v>43986.38958333333</v>
      </c>
      <c r="S10" s="16" t="s">
        <v>391</v>
      </c>
      <c r="T10" s="16" t="s">
        <v>392</v>
      </c>
    </row>
    <row r="11" spans="1:20" x14ac:dyDescent="0.3">
      <c r="A11" s="16" t="s">
        <v>393</v>
      </c>
      <c r="B11" s="15">
        <v>8</v>
      </c>
      <c r="C11" s="15">
        <v>20</v>
      </c>
      <c r="D11" s="15">
        <v>0</v>
      </c>
      <c r="E11" s="15">
        <v>0</v>
      </c>
      <c r="F11" s="15">
        <v>11109</v>
      </c>
      <c r="G11" s="15">
        <v>769695</v>
      </c>
      <c r="H11" s="15">
        <v>1227</v>
      </c>
      <c r="I11" s="15">
        <v>44637</v>
      </c>
      <c r="J11" s="15">
        <v>12</v>
      </c>
      <c r="K11" s="15">
        <v>205</v>
      </c>
      <c r="L11" s="15">
        <v>10</v>
      </c>
      <c r="M11" s="15">
        <v>24748</v>
      </c>
      <c r="N11" s="15">
        <v>3504</v>
      </c>
      <c r="O11" s="15">
        <v>130667</v>
      </c>
      <c r="P11" s="16" t="s">
        <v>20</v>
      </c>
      <c r="Q11" s="17" t="s">
        <v>26</v>
      </c>
      <c r="R11" s="18">
        <v>43986.3125</v>
      </c>
      <c r="S11" s="16" t="s">
        <v>391</v>
      </c>
      <c r="T11" s="16" t="s">
        <v>392</v>
      </c>
    </row>
    <row r="12" spans="1:20" x14ac:dyDescent="0.3">
      <c r="A12" s="16" t="s">
        <v>394</v>
      </c>
      <c r="B12" s="15">
        <v>18</v>
      </c>
      <c r="C12" s="15">
        <v>0</v>
      </c>
      <c r="D12" s="15">
        <v>0</v>
      </c>
      <c r="E12" s="15">
        <v>0</v>
      </c>
      <c r="F12" s="15">
        <v>5675</v>
      </c>
      <c r="G12" s="15">
        <v>410815</v>
      </c>
      <c r="H12" s="15">
        <v>13139</v>
      </c>
      <c r="I12" s="15">
        <v>31715</v>
      </c>
      <c r="J12" s="15">
        <v>13</v>
      </c>
      <c r="K12" s="15">
        <v>54</v>
      </c>
      <c r="L12" s="15">
        <v>10</v>
      </c>
      <c r="M12" s="15">
        <v>11349</v>
      </c>
      <c r="N12" s="15">
        <v>2690</v>
      </c>
      <c r="O12" s="15">
        <v>182224</v>
      </c>
      <c r="P12" s="16" t="s">
        <v>20</v>
      </c>
      <c r="Q12" s="17" t="s">
        <v>395</v>
      </c>
      <c r="R12" s="18">
        <v>43985.554861111108</v>
      </c>
      <c r="S12" s="16" t="s">
        <v>396</v>
      </c>
      <c r="T12" s="16" t="s">
        <v>397</v>
      </c>
    </row>
    <row r="13" spans="1:20" x14ac:dyDescent="0.3">
      <c r="A13" s="16" t="s">
        <v>398</v>
      </c>
      <c r="B13" s="15">
        <v>0</v>
      </c>
      <c r="C13" s="15">
        <v>20</v>
      </c>
      <c r="D13" s="15">
        <v>0</v>
      </c>
      <c r="E13" s="15">
        <v>0</v>
      </c>
      <c r="F13" s="15">
        <v>0</v>
      </c>
      <c r="G13" s="15">
        <v>0</v>
      </c>
      <c r="H13" s="15">
        <v>0</v>
      </c>
      <c r="I13" s="15">
        <v>0</v>
      </c>
      <c r="J13" s="15">
        <v>15</v>
      </c>
      <c r="K13" s="15">
        <v>36</v>
      </c>
      <c r="L13" s="15">
        <v>15</v>
      </c>
      <c r="M13" s="15">
        <v>0</v>
      </c>
      <c r="N13" s="15">
        <v>0</v>
      </c>
      <c r="O13" s="15">
        <v>0</v>
      </c>
      <c r="P13" s="16" t="s">
        <v>20</v>
      </c>
      <c r="Q13" s="17" t="s">
        <v>399</v>
      </c>
      <c r="R13" s="18">
        <v>43986.463888888888</v>
      </c>
      <c r="S13" s="16" t="s">
        <v>400</v>
      </c>
      <c r="T13" s="16" t="s">
        <v>401</v>
      </c>
    </row>
    <row r="14" spans="1:20" x14ac:dyDescent="0.3">
      <c r="A14" s="16" t="s">
        <v>402</v>
      </c>
      <c r="B14" s="15">
        <v>20</v>
      </c>
      <c r="C14" s="15">
        <v>88</v>
      </c>
      <c r="D14" s="15">
        <v>0</v>
      </c>
      <c r="E14" s="15">
        <v>0</v>
      </c>
      <c r="F14" s="15">
        <v>84059</v>
      </c>
      <c r="G14" s="15">
        <v>17023350</v>
      </c>
      <c r="H14" s="15">
        <v>25454</v>
      </c>
      <c r="I14" s="15">
        <v>192160</v>
      </c>
      <c r="J14" s="15">
        <v>143</v>
      </c>
      <c r="K14" s="15">
        <v>198</v>
      </c>
      <c r="L14" s="15">
        <v>143</v>
      </c>
      <c r="M14" s="15">
        <v>40053</v>
      </c>
      <c r="N14" s="15">
        <v>19489</v>
      </c>
      <c r="O14" s="15">
        <v>915685</v>
      </c>
      <c r="P14" s="16" t="s">
        <v>20</v>
      </c>
      <c r="Q14" s="17" t="s">
        <v>403</v>
      </c>
      <c r="R14" s="18">
        <v>43986.467361111114</v>
      </c>
      <c r="S14" s="16" t="s">
        <v>400</v>
      </c>
      <c r="T14" s="16" t="s">
        <v>401</v>
      </c>
    </row>
    <row r="15" spans="1:20" x14ac:dyDescent="0.3">
      <c r="A15" s="16" t="s">
        <v>404</v>
      </c>
      <c r="B15" s="15">
        <v>0</v>
      </c>
      <c r="C15" s="15">
        <v>8</v>
      </c>
      <c r="D15" s="15">
        <v>0</v>
      </c>
      <c r="E15" s="15">
        <v>0</v>
      </c>
      <c r="F15" s="15">
        <v>0</v>
      </c>
      <c r="G15" s="15">
        <v>0</v>
      </c>
      <c r="H15" s="15">
        <v>0</v>
      </c>
      <c r="I15" s="15">
        <v>0</v>
      </c>
      <c r="J15" s="15">
        <v>4</v>
      </c>
      <c r="K15" s="15">
        <v>18</v>
      </c>
      <c r="L15" s="15">
        <v>4</v>
      </c>
      <c r="M15" s="15">
        <v>0</v>
      </c>
      <c r="N15" s="15">
        <v>0</v>
      </c>
      <c r="O15" s="15">
        <v>0</v>
      </c>
      <c r="P15" s="16" t="s">
        <v>20</v>
      </c>
      <c r="Q15" s="17" t="s">
        <v>405</v>
      </c>
      <c r="R15" s="18">
        <v>43986.463888888888</v>
      </c>
      <c r="S15" s="16" t="s">
        <v>400</v>
      </c>
      <c r="T15" s="16" t="s">
        <v>401</v>
      </c>
    </row>
    <row r="16" spans="1:20" x14ac:dyDescent="0.3">
      <c r="A16" s="16" t="s">
        <v>406</v>
      </c>
      <c r="B16" s="15">
        <v>0</v>
      </c>
      <c r="C16" s="15">
        <v>12</v>
      </c>
      <c r="D16" s="15">
        <v>0</v>
      </c>
      <c r="E16" s="15">
        <v>0</v>
      </c>
      <c r="F16" s="15">
        <v>0</v>
      </c>
      <c r="G16" s="15">
        <v>0</v>
      </c>
      <c r="H16" s="15">
        <v>0</v>
      </c>
      <c r="I16" s="15">
        <v>0</v>
      </c>
      <c r="J16" s="15">
        <v>12</v>
      </c>
      <c r="K16" s="15">
        <v>15</v>
      </c>
      <c r="L16" s="15">
        <v>12</v>
      </c>
      <c r="M16" s="15">
        <v>0</v>
      </c>
      <c r="N16" s="15">
        <v>0</v>
      </c>
      <c r="O16" s="15">
        <v>0</v>
      </c>
      <c r="P16" s="16" t="s">
        <v>20</v>
      </c>
      <c r="Q16" s="17" t="s">
        <v>407</v>
      </c>
      <c r="R16" s="18">
        <v>43985.438888888886</v>
      </c>
      <c r="S16" s="16" t="s">
        <v>400</v>
      </c>
      <c r="T16" s="16" t="s">
        <v>401</v>
      </c>
    </row>
    <row r="17" spans="1:20" x14ac:dyDescent="0.3">
      <c r="A17" s="16" t="s">
        <v>408</v>
      </c>
      <c r="B17" s="15">
        <v>0</v>
      </c>
      <c r="C17" s="15">
        <v>22</v>
      </c>
      <c r="D17" s="15">
        <v>0</v>
      </c>
      <c r="E17" s="15">
        <v>0</v>
      </c>
      <c r="F17" s="15">
        <v>0</v>
      </c>
      <c r="G17" s="15">
        <v>0</v>
      </c>
      <c r="H17" s="15">
        <v>0</v>
      </c>
      <c r="I17" s="15">
        <v>0</v>
      </c>
      <c r="J17" s="15">
        <v>14</v>
      </c>
      <c r="K17" s="15">
        <v>12</v>
      </c>
      <c r="L17" s="15">
        <v>14</v>
      </c>
      <c r="M17" s="15">
        <v>0</v>
      </c>
      <c r="N17" s="15">
        <v>0</v>
      </c>
      <c r="O17" s="15">
        <v>0</v>
      </c>
      <c r="P17" s="16" t="s">
        <v>20</v>
      </c>
      <c r="Q17" s="17" t="s">
        <v>409</v>
      </c>
      <c r="R17" s="18">
        <v>43986.463888888888</v>
      </c>
      <c r="S17" s="16" t="s">
        <v>400</v>
      </c>
      <c r="T17" s="16" t="s">
        <v>401</v>
      </c>
    </row>
    <row r="18" spans="1:20" x14ac:dyDescent="0.3">
      <c r="A18" s="16" t="s">
        <v>410</v>
      </c>
      <c r="B18" s="15">
        <v>6</v>
      </c>
      <c r="C18" s="15">
        <v>20</v>
      </c>
      <c r="D18" s="15">
        <v>0</v>
      </c>
      <c r="E18" s="15">
        <v>0</v>
      </c>
      <c r="F18" s="15">
        <v>271</v>
      </c>
      <c r="G18" s="15">
        <v>100</v>
      </c>
      <c r="H18" s="15">
        <v>32</v>
      </c>
      <c r="I18" s="15">
        <v>1190</v>
      </c>
      <c r="J18" s="15">
        <v>6</v>
      </c>
      <c r="K18" s="15">
        <v>10</v>
      </c>
      <c r="L18" s="15">
        <v>6</v>
      </c>
      <c r="M18" s="15">
        <v>200</v>
      </c>
      <c r="N18" s="15">
        <v>581</v>
      </c>
      <c r="O18" s="15">
        <v>1075</v>
      </c>
      <c r="P18" s="16" t="s">
        <v>20</v>
      </c>
      <c r="Q18" s="17" t="s">
        <v>411</v>
      </c>
      <c r="R18" s="18">
        <v>43985.634722222225</v>
      </c>
      <c r="S18" s="16" t="s">
        <v>412</v>
      </c>
      <c r="T18" s="16" t="s">
        <v>413</v>
      </c>
    </row>
    <row r="19" spans="1:20" x14ac:dyDescent="0.3">
      <c r="A19" s="16" t="s">
        <v>414</v>
      </c>
      <c r="B19" s="15">
        <v>0</v>
      </c>
      <c r="C19" s="15">
        <v>75</v>
      </c>
      <c r="D19" s="15">
        <v>14</v>
      </c>
      <c r="E19" s="15">
        <v>36</v>
      </c>
      <c r="F19" s="15">
        <v>1118</v>
      </c>
      <c r="G19" s="15">
        <v>58515</v>
      </c>
      <c r="H19" s="15">
        <v>50</v>
      </c>
      <c r="I19" s="15">
        <v>5277</v>
      </c>
      <c r="J19" s="15">
        <v>18</v>
      </c>
      <c r="K19" s="15">
        <v>26</v>
      </c>
      <c r="L19" s="15">
        <v>9</v>
      </c>
      <c r="M19" s="15">
        <v>435</v>
      </c>
      <c r="N19" s="15">
        <v>3241</v>
      </c>
      <c r="O19" s="15">
        <v>19600</v>
      </c>
      <c r="P19" s="16" t="s">
        <v>20</v>
      </c>
      <c r="Q19" s="17" t="s">
        <v>415</v>
      </c>
      <c r="R19" s="18">
        <v>43986.452777777777</v>
      </c>
      <c r="S19" s="16" t="s">
        <v>381</v>
      </c>
      <c r="T19" s="16" t="s">
        <v>382</v>
      </c>
    </row>
    <row r="20" spans="1:20" x14ac:dyDescent="0.3">
      <c r="A20" s="16" t="s">
        <v>416</v>
      </c>
      <c r="B20" s="15">
        <v>0</v>
      </c>
      <c r="C20" s="15">
        <v>12</v>
      </c>
      <c r="D20" s="15">
        <v>0</v>
      </c>
      <c r="E20" s="15">
        <v>0</v>
      </c>
      <c r="F20" s="15">
        <v>0</v>
      </c>
      <c r="G20" s="15">
        <v>0</v>
      </c>
      <c r="H20" s="15">
        <v>0</v>
      </c>
      <c r="I20" s="15">
        <v>0</v>
      </c>
      <c r="J20" s="15">
        <v>8</v>
      </c>
      <c r="K20" s="15">
        <v>36</v>
      </c>
      <c r="L20" s="15">
        <v>8</v>
      </c>
      <c r="M20" s="15">
        <v>0</v>
      </c>
      <c r="N20" s="15">
        <v>0</v>
      </c>
      <c r="O20" s="15">
        <v>0</v>
      </c>
      <c r="P20" s="16" t="s">
        <v>20</v>
      </c>
      <c r="Q20" s="17" t="s">
        <v>409</v>
      </c>
      <c r="R20" s="18">
        <v>43986.463888888888</v>
      </c>
      <c r="S20" s="16" t="s">
        <v>400</v>
      </c>
      <c r="T20" s="16" t="s">
        <v>401</v>
      </c>
    </row>
    <row r="21" spans="1:20" x14ac:dyDescent="0.3">
      <c r="A21" s="16" t="s">
        <v>417</v>
      </c>
      <c r="B21" s="15">
        <v>0</v>
      </c>
      <c r="C21" s="15">
        <v>20</v>
      </c>
      <c r="D21" s="15">
        <v>0</v>
      </c>
      <c r="E21" s="15">
        <v>0</v>
      </c>
      <c r="F21" s="15">
        <v>0</v>
      </c>
      <c r="G21" s="15">
        <v>0</v>
      </c>
      <c r="H21" s="15">
        <v>0</v>
      </c>
      <c r="I21" s="15">
        <v>0</v>
      </c>
      <c r="J21" s="15">
        <v>10</v>
      </c>
      <c r="K21" s="15">
        <v>37</v>
      </c>
      <c r="L21" s="15">
        <v>10</v>
      </c>
      <c r="M21" s="15">
        <v>0</v>
      </c>
      <c r="N21" s="15">
        <v>0</v>
      </c>
      <c r="O21" s="15">
        <v>0</v>
      </c>
      <c r="P21" s="16" t="s">
        <v>20</v>
      </c>
      <c r="Q21" s="17" t="s">
        <v>418</v>
      </c>
      <c r="R21" s="18">
        <v>43986.463888888888</v>
      </c>
      <c r="S21" s="16" t="s">
        <v>400</v>
      </c>
      <c r="T21" s="16" t="s">
        <v>401</v>
      </c>
    </row>
    <row r="22" spans="1:20" x14ac:dyDescent="0.3">
      <c r="A22" s="16" t="s">
        <v>419</v>
      </c>
      <c r="B22" s="15">
        <v>8</v>
      </c>
      <c r="C22" s="15">
        <v>0</v>
      </c>
      <c r="D22" s="15">
        <v>0</v>
      </c>
      <c r="E22" s="15">
        <v>0</v>
      </c>
      <c r="F22" s="15">
        <v>5152</v>
      </c>
      <c r="G22" s="15">
        <v>62750</v>
      </c>
      <c r="H22" s="15">
        <v>877</v>
      </c>
      <c r="I22" s="15">
        <v>11034</v>
      </c>
      <c r="J22" s="15">
        <v>15</v>
      </c>
      <c r="K22" s="15">
        <v>45</v>
      </c>
      <c r="L22" s="15">
        <v>27</v>
      </c>
      <c r="M22" s="15">
        <v>0</v>
      </c>
      <c r="N22" s="15">
        <v>3090</v>
      </c>
      <c r="O22" s="15">
        <v>26100</v>
      </c>
      <c r="P22" s="16" t="s">
        <v>20</v>
      </c>
      <c r="Q22" s="17" t="s">
        <v>26</v>
      </c>
      <c r="R22" s="18">
        <v>43986.420138888891</v>
      </c>
      <c r="S22" s="16" t="s">
        <v>420</v>
      </c>
      <c r="T22" s="16" t="s">
        <v>421</v>
      </c>
    </row>
    <row r="23" spans="1:20" x14ac:dyDescent="0.3">
      <c r="A23" s="16" t="s">
        <v>422</v>
      </c>
      <c r="B23" s="15">
        <v>12</v>
      </c>
      <c r="C23" s="15">
        <v>74</v>
      </c>
      <c r="D23" s="15">
        <v>0</v>
      </c>
      <c r="E23" s="15">
        <v>0</v>
      </c>
      <c r="F23" s="15">
        <v>988</v>
      </c>
      <c r="G23" s="15">
        <v>63050</v>
      </c>
      <c r="H23" s="15">
        <v>39</v>
      </c>
      <c r="I23" s="15">
        <v>11034</v>
      </c>
      <c r="J23" s="15">
        <v>7</v>
      </c>
      <c r="K23" s="15">
        <v>21</v>
      </c>
      <c r="L23" s="15">
        <v>7</v>
      </c>
      <c r="M23" s="15">
        <v>0</v>
      </c>
      <c r="N23" s="15">
        <v>3275</v>
      </c>
      <c r="O23" s="15">
        <v>71250</v>
      </c>
      <c r="P23" s="16" t="s">
        <v>20</v>
      </c>
      <c r="Q23" s="17" t="s">
        <v>26</v>
      </c>
      <c r="R23" s="18">
        <v>43986.420138888891</v>
      </c>
      <c r="S23" s="16" t="s">
        <v>420</v>
      </c>
      <c r="T23" s="16" t="s">
        <v>421</v>
      </c>
    </row>
    <row r="24" spans="1:20" x14ac:dyDescent="0.3">
      <c r="A24" s="16" t="s">
        <v>423</v>
      </c>
      <c r="B24" s="15">
        <v>0</v>
      </c>
      <c r="C24" s="15">
        <v>18</v>
      </c>
      <c r="D24" s="15">
        <v>0</v>
      </c>
      <c r="E24" s="15">
        <v>0</v>
      </c>
      <c r="F24" s="15">
        <v>0</v>
      </c>
      <c r="G24" s="15">
        <v>0</v>
      </c>
      <c r="H24" s="15">
        <v>0</v>
      </c>
      <c r="I24" s="15">
        <v>0</v>
      </c>
      <c r="J24" s="15">
        <v>13</v>
      </c>
      <c r="K24" s="15">
        <v>24</v>
      </c>
      <c r="L24" s="15">
        <v>14</v>
      </c>
      <c r="M24" s="15">
        <v>0</v>
      </c>
      <c r="N24" s="15">
        <v>0</v>
      </c>
      <c r="O24" s="15">
        <v>0</v>
      </c>
      <c r="P24" s="16" t="s">
        <v>20</v>
      </c>
      <c r="Q24" s="17" t="s">
        <v>409</v>
      </c>
      <c r="R24" s="18">
        <v>43986.463888888888</v>
      </c>
      <c r="S24" s="16" t="s">
        <v>400</v>
      </c>
      <c r="T24" s="16" t="s">
        <v>401</v>
      </c>
    </row>
    <row r="25" spans="1:20" x14ac:dyDescent="0.3">
      <c r="A25" s="16" t="s">
        <v>424</v>
      </c>
      <c r="B25" s="15">
        <v>3</v>
      </c>
      <c r="C25" s="15">
        <v>4</v>
      </c>
      <c r="D25" s="15">
        <v>0</v>
      </c>
      <c r="E25" s="15">
        <v>0</v>
      </c>
      <c r="F25" s="15">
        <v>220</v>
      </c>
      <c r="G25" s="15">
        <v>23300</v>
      </c>
      <c r="H25" s="15">
        <v>30</v>
      </c>
      <c r="I25" s="15">
        <v>30</v>
      </c>
      <c r="J25" s="15">
        <v>3</v>
      </c>
      <c r="K25" s="15">
        <v>20</v>
      </c>
      <c r="L25" s="15">
        <v>3</v>
      </c>
      <c r="M25" s="15">
        <v>125</v>
      </c>
      <c r="N25" s="15">
        <v>0</v>
      </c>
      <c r="O25" s="15">
        <v>750</v>
      </c>
      <c r="P25" s="16" t="s">
        <v>20</v>
      </c>
      <c r="Q25" s="17" t="s">
        <v>425</v>
      </c>
      <c r="R25" s="18">
        <v>43986.382638888892</v>
      </c>
      <c r="S25" s="16" t="s">
        <v>426</v>
      </c>
      <c r="T25" s="16" t="s">
        <v>427</v>
      </c>
    </row>
    <row r="26" spans="1:20" x14ac:dyDescent="0.3">
      <c r="A26" s="16" t="s">
        <v>428</v>
      </c>
      <c r="B26" s="15">
        <v>0</v>
      </c>
      <c r="C26" s="15">
        <v>11</v>
      </c>
      <c r="D26" s="15">
        <v>0</v>
      </c>
      <c r="E26" s="15">
        <v>0</v>
      </c>
      <c r="F26" s="15">
        <v>0</v>
      </c>
      <c r="G26" s="15">
        <v>0</v>
      </c>
      <c r="H26" s="15">
        <v>0</v>
      </c>
      <c r="I26" s="15">
        <v>0</v>
      </c>
      <c r="J26" s="15">
        <v>12</v>
      </c>
      <c r="K26" s="15">
        <v>36</v>
      </c>
      <c r="L26" s="15">
        <v>12</v>
      </c>
      <c r="M26" s="15">
        <v>0</v>
      </c>
      <c r="N26" s="15">
        <v>0</v>
      </c>
      <c r="O26" s="15">
        <v>0</v>
      </c>
      <c r="P26" s="16" t="s">
        <v>20</v>
      </c>
      <c r="Q26" s="17" t="s">
        <v>409</v>
      </c>
      <c r="R26" s="18">
        <v>43986.464583333334</v>
      </c>
      <c r="S26" s="16" t="s">
        <v>400</v>
      </c>
      <c r="T26" s="16" t="s">
        <v>401</v>
      </c>
    </row>
    <row r="27" spans="1:20" x14ac:dyDescent="0.3">
      <c r="A27" s="16" t="s">
        <v>429</v>
      </c>
      <c r="B27" s="15">
        <v>0</v>
      </c>
      <c r="C27" s="15">
        <v>0</v>
      </c>
      <c r="D27" s="15">
        <v>0</v>
      </c>
      <c r="E27" s="15">
        <v>0</v>
      </c>
      <c r="F27" s="15">
        <v>2288</v>
      </c>
      <c r="G27" s="15">
        <v>800024</v>
      </c>
      <c r="H27" s="15">
        <v>416</v>
      </c>
      <c r="I27" s="15">
        <v>35560</v>
      </c>
      <c r="J27" s="15">
        <v>20</v>
      </c>
      <c r="K27" s="15">
        <v>24</v>
      </c>
      <c r="L27" s="15">
        <v>12</v>
      </c>
      <c r="M27" s="15">
        <v>2272</v>
      </c>
      <c r="N27" s="15">
        <v>1424</v>
      </c>
      <c r="O27" s="15">
        <v>239760</v>
      </c>
      <c r="P27" s="16" t="s">
        <v>20</v>
      </c>
      <c r="Q27" s="17" t="s">
        <v>430</v>
      </c>
      <c r="R27" s="18">
        <v>43986.407638888886</v>
      </c>
      <c r="S27" s="16" t="s">
        <v>431</v>
      </c>
      <c r="T27" s="16" t="s">
        <v>432</v>
      </c>
    </row>
    <row r="28" spans="1:20" x14ac:dyDescent="0.3">
      <c r="A28" s="16" t="s">
        <v>433</v>
      </c>
      <c r="B28" s="15">
        <v>0</v>
      </c>
      <c r="C28" s="15">
        <v>0</v>
      </c>
      <c r="D28" s="15">
        <v>0</v>
      </c>
      <c r="E28" s="15">
        <v>0</v>
      </c>
      <c r="F28" s="15">
        <v>1949</v>
      </c>
      <c r="G28" s="15">
        <v>184000</v>
      </c>
      <c r="H28" s="15">
        <v>102</v>
      </c>
      <c r="I28" s="15">
        <v>4853</v>
      </c>
      <c r="J28" s="15">
        <v>20</v>
      </c>
      <c r="K28" s="15">
        <v>9</v>
      </c>
      <c r="L28" s="15">
        <v>4</v>
      </c>
      <c r="M28" s="15">
        <v>408</v>
      </c>
      <c r="N28" s="15">
        <v>340</v>
      </c>
      <c r="O28" s="15">
        <v>3811</v>
      </c>
      <c r="P28" s="16" t="s">
        <v>20</v>
      </c>
      <c r="Q28" s="17" t="s">
        <v>434</v>
      </c>
      <c r="R28" s="18">
        <v>43984.393055555556</v>
      </c>
      <c r="S28" s="16" t="s">
        <v>435</v>
      </c>
      <c r="T28" s="16" t="s">
        <v>436</v>
      </c>
    </row>
    <row r="29" spans="1:20" x14ac:dyDescent="0.3">
      <c r="A29" s="16" t="s">
        <v>437</v>
      </c>
      <c r="B29" s="15">
        <v>0</v>
      </c>
      <c r="C29" s="15">
        <v>12</v>
      </c>
      <c r="D29" s="15">
        <v>0</v>
      </c>
      <c r="E29" s="15">
        <v>0</v>
      </c>
      <c r="F29" s="15">
        <v>0</v>
      </c>
      <c r="G29" s="15">
        <v>0</v>
      </c>
      <c r="H29" s="15">
        <v>0</v>
      </c>
      <c r="I29" s="15">
        <v>0</v>
      </c>
      <c r="J29" s="15">
        <v>21</v>
      </c>
      <c r="K29" s="15">
        <v>40</v>
      </c>
      <c r="L29" s="15">
        <v>12</v>
      </c>
      <c r="M29" s="15">
        <v>0</v>
      </c>
      <c r="N29" s="15">
        <v>0</v>
      </c>
      <c r="O29" s="15">
        <v>0</v>
      </c>
      <c r="P29" s="16" t="s">
        <v>20</v>
      </c>
      <c r="Q29" s="17" t="s">
        <v>438</v>
      </c>
      <c r="R29" s="18">
        <v>43986.464583333334</v>
      </c>
      <c r="S29" s="16" t="s">
        <v>400</v>
      </c>
      <c r="T29" s="16" t="s">
        <v>401</v>
      </c>
    </row>
    <row r="30" spans="1:20" x14ac:dyDescent="0.3">
      <c r="A30" s="16" t="s">
        <v>439</v>
      </c>
      <c r="B30" s="15">
        <v>55</v>
      </c>
      <c r="C30" s="15">
        <v>0</v>
      </c>
      <c r="D30" s="15" t="s">
        <v>43</v>
      </c>
      <c r="E30" s="15" t="s">
        <v>43</v>
      </c>
      <c r="F30" s="15">
        <v>2927</v>
      </c>
      <c r="G30" s="15">
        <v>366100</v>
      </c>
      <c r="H30" s="15">
        <v>280</v>
      </c>
      <c r="I30" s="15">
        <v>10283</v>
      </c>
      <c r="J30" s="15">
        <v>0</v>
      </c>
      <c r="K30" s="15">
        <v>0</v>
      </c>
      <c r="L30" s="15">
        <v>0</v>
      </c>
      <c r="M30" s="15">
        <v>5003</v>
      </c>
      <c r="N30" s="15">
        <v>0</v>
      </c>
      <c r="O30" s="15">
        <v>182500</v>
      </c>
      <c r="P30" s="16" t="s">
        <v>20</v>
      </c>
      <c r="Q30" s="17" t="s">
        <v>440</v>
      </c>
      <c r="R30" s="18">
        <v>43963.475694444445</v>
      </c>
      <c r="S30" s="16" t="s">
        <v>441</v>
      </c>
      <c r="T30" s="16" t="s">
        <v>442</v>
      </c>
    </row>
    <row r="31" spans="1:20" x14ac:dyDescent="0.3">
      <c r="A31" s="16" t="s">
        <v>443</v>
      </c>
      <c r="B31" s="15">
        <v>2</v>
      </c>
      <c r="C31" s="15" t="s">
        <v>43</v>
      </c>
      <c r="D31" s="15">
        <v>0</v>
      </c>
      <c r="E31" s="15">
        <v>0</v>
      </c>
      <c r="F31" s="15" t="s">
        <v>43</v>
      </c>
      <c r="G31" s="15">
        <v>34000</v>
      </c>
      <c r="H31" s="15" t="s">
        <v>43</v>
      </c>
      <c r="I31" s="15">
        <v>700</v>
      </c>
      <c r="J31" s="15">
        <v>2</v>
      </c>
      <c r="K31" s="15" t="s">
        <v>43</v>
      </c>
      <c r="L31" s="15" t="s">
        <v>43</v>
      </c>
      <c r="M31" s="15" t="s">
        <v>43</v>
      </c>
      <c r="N31" s="15">
        <v>3425</v>
      </c>
      <c r="O31" s="15">
        <v>3300</v>
      </c>
      <c r="P31" s="16" t="s">
        <v>20</v>
      </c>
      <c r="Q31" s="17" t="s">
        <v>444</v>
      </c>
      <c r="R31" s="18">
        <v>43971.434027777781</v>
      </c>
      <c r="S31" s="16" t="s">
        <v>445</v>
      </c>
      <c r="T31" s="16" t="s">
        <v>446</v>
      </c>
    </row>
    <row r="32" spans="1:20" x14ac:dyDescent="0.3">
      <c r="A32" s="10" t="s">
        <v>24</v>
      </c>
      <c r="B32" s="11">
        <f t="shared" ref="B32:O32" si="0">SUM(B6:B31)</f>
        <v>136</v>
      </c>
      <c r="C32" s="11">
        <f t="shared" si="0"/>
        <v>1679</v>
      </c>
      <c r="D32" s="11">
        <f t="shared" si="0"/>
        <v>14</v>
      </c>
      <c r="E32" s="11">
        <f t="shared" si="0"/>
        <v>36</v>
      </c>
      <c r="F32" s="11">
        <f t="shared" si="0"/>
        <v>117082</v>
      </c>
      <c r="G32" s="11">
        <f t="shared" si="0"/>
        <v>20019661</v>
      </c>
      <c r="H32" s="11">
        <f t="shared" si="0"/>
        <v>42014</v>
      </c>
      <c r="I32" s="11">
        <f t="shared" si="0"/>
        <v>362696</v>
      </c>
      <c r="J32" s="11">
        <f t="shared" si="0"/>
        <v>401</v>
      </c>
      <c r="K32" s="11">
        <f t="shared" si="0"/>
        <v>915</v>
      </c>
      <c r="L32" s="11">
        <f t="shared" si="0"/>
        <v>371</v>
      </c>
      <c r="M32" s="11">
        <f t="shared" si="0"/>
        <v>85037</v>
      </c>
      <c r="N32" s="11">
        <f t="shared" si="0"/>
        <v>51698</v>
      </c>
      <c r="O32" s="11">
        <f t="shared" si="0"/>
        <v>1890221</v>
      </c>
      <c r="P32" s="8" t="s">
        <v>25</v>
      </c>
      <c r="R32" s="8">
        <f>COUNTIF(R6:R31,"&lt;="&amp;'Statewide Totals'!$B$1)+COUNTBLANK(R6:R31)</f>
        <v>6</v>
      </c>
    </row>
    <row r="34" spans="1:2" x14ac:dyDescent="0.3">
      <c r="A34" s="10" t="s">
        <v>520</v>
      </c>
      <c r="B34" s="8">
        <f>COUNTA(A6:A31)</f>
        <v>26</v>
      </c>
    </row>
    <row r="35" spans="1:2" x14ac:dyDescent="0.3">
      <c r="A35" s="10" t="s">
        <v>521</v>
      </c>
      <c r="B35" s="8">
        <f>B34-R32</f>
        <v>20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B78D2-F71F-4BBC-BED6-1984EFEFFB28}">
  <dimension ref="A1:T20"/>
  <sheetViews>
    <sheetView workbookViewId="0">
      <selection activeCell="A2" sqref="A2"/>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524</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21" t="s">
        <v>447</v>
      </c>
      <c r="B6" s="15">
        <v>0</v>
      </c>
      <c r="C6" s="15">
        <v>0</v>
      </c>
      <c r="D6" s="15">
        <v>0</v>
      </c>
      <c r="E6" s="15">
        <v>0</v>
      </c>
      <c r="F6" s="15">
        <v>472</v>
      </c>
      <c r="G6" s="15">
        <v>133770</v>
      </c>
      <c r="H6" s="15">
        <v>22</v>
      </c>
      <c r="I6" s="15">
        <v>605</v>
      </c>
      <c r="J6" s="15">
        <v>2</v>
      </c>
      <c r="K6" s="15">
        <v>2</v>
      </c>
      <c r="L6" s="15">
        <v>2</v>
      </c>
      <c r="M6" s="15">
        <v>0</v>
      </c>
      <c r="N6" s="15">
        <v>400</v>
      </c>
      <c r="O6" s="15">
        <v>14850</v>
      </c>
      <c r="P6" s="16" t="s">
        <v>20</v>
      </c>
      <c r="Q6" s="17" t="s">
        <v>26</v>
      </c>
      <c r="R6" s="18">
        <v>43986.459027777775</v>
      </c>
      <c r="S6" s="16" t="s">
        <v>448</v>
      </c>
      <c r="T6" s="16" t="s">
        <v>449</v>
      </c>
    </row>
    <row r="7" spans="1:20" x14ac:dyDescent="0.3">
      <c r="A7" s="21" t="s">
        <v>450</v>
      </c>
      <c r="B7" s="15">
        <v>0</v>
      </c>
      <c r="C7" s="15">
        <v>38</v>
      </c>
      <c r="D7" s="15">
        <v>0</v>
      </c>
      <c r="E7" s="15">
        <v>0</v>
      </c>
      <c r="F7" s="15">
        <v>193</v>
      </c>
      <c r="G7" s="15">
        <v>47245</v>
      </c>
      <c r="H7" s="15">
        <v>15</v>
      </c>
      <c r="I7" s="15">
        <v>1120</v>
      </c>
      <c r="J7" s="15">
        <v>7</v>
      </c>
      <c r="K7" s="15">
        <v>7</v>
      </c>
      <c r="L7" s="15">
        <v>7</v>
      </c>
      <c r="M7" s="15">
        <v>206</v>
      </c>
      <c r="N7" s="15">
        <v>845</v>
      </c>
      <c r="O7" s="15">
        <v>5675</v>
      </c>
      <c r="P7" s="16" t="s">
        <v>20</v>
      </c>
      <c r="Q7" s="17" t="s">
        <v>451</v>
      </c>
      <c r="R7" s="18">
        <v>43986.422222222223</v>
      </c>
      <c r="S7" s="16" t="s">
        <v>452</v>
      </c>
      <c r="T7" s="16" t="s">
        <v>453</v>
      </c>
    </row>
    <row r="8" spans="1:20" x14ac:dyDescent="0.3">
      <c r="A8" s="21" t="s">
        <v>454</v>
      </c>
      <c r="B8" s="15">
        <v>12</v>
      </c>
      <c r="C8" s="15">
        <v>77</v>
      </c>
      <c r="D8" s="15">
        <v>0</v>
      </c>
      <c r="E8" s="15">
        <v>0</v>
      </c>
      <c r="F8" s="15">
        <v>3715</v>
      </c>
      <c r="G8" s="15">
        <v>1112300</v>
      </c>
      <c r="H8" s="15">
        <v>3016</v>
      </c>
      <c r="I8" s="15">
        <v>22600</v>
      </c>
      <c r="J8" s="15">
        <v>191</v>
      </c>
      <c r="K8" s="15">
        <v>42</v>
      </c>
      <c r="L8" s="15">
        <v>181</v>
      </c>
      <c r="M8" s="15">
        <v>240</v>
      </c>
      <c r="N8" s="15">
        <v>18875</v>
      </c>
      <c r="O8" s="15">
        <v>22450</v>
      </c>
      <c r="P8" s="16" t="s">
        <v>20</v>
      </c>
      <c r="Q8" s="17" t="s">
        <v>455</v>
      </c>
      <c r="R8" s="18">
        <v>43986.494444444441</v>
      </c>
      <c r="S8" s="16" t="s">
        <v>456</v>
      </c>
      <c r="T8" s="16" t="s">
        <v>457</v>
      </c>
    </row>
    <row r="9" spans="1:20" x14ac:dyDescent="0.3">
      <c r="A9" s="21" t="s">
        <v>458</v>
      </c>
      <c r="B9" s="15">
        <v>2</v>
      </c>
      <c r="C9" s="15">
        <v>0</v>
      </c>
      <c r="D9" s="15">
        <v>0</v>
      </c>
      <c r="E9" s="15">
        <v>0</v>
      </c>
      <c r="F9" s="15">
        <v>625</v>
      </c>
      <c r="G9" s="15">
        <v>10978</v>
      </c>
      <c r="H9" s="15">
        <v>138</v>
      </c>
      <c r="I9" s="15">
        <v>145</v>
      </c>
      <c r="J9" s="15">
        <v>21</v>
      </c>
      <c r="K9" s="15">
        <v>24</v>
      </c>
      <c r="L9" s="15">
        <v>8</v>
      </c>
      <c r="M9" s="15">
        <v>445</v>
      </c>
      <c r="N9" s="15">
        <v>1296</v>
      </c>
      <c r="O9" s="15">
        <v>145</v>
      </c>
      <c r="P9" s="16" t="s">
        <v>20</v>
      </c>
      <c r="Q9" s="17" t="s">
        <v>26</v>
      </c>
      <c r="R9" s="18">
        <v>43986.338194444441</v>
      </c>
      <c r="S9" s="16" t="s">
        <v>262</v>
      </c>
      <c r="T9" s="16" t="s">
        <v>459</v>
      </c>
    </row>
    <row r="10" spans="1:20" x14ac:dyDescent="0.3">
      <c r="A10" s="21" t="s">
        <v>460</v>
      </c>
      <c r="B10" s="15">
        <v>0</v>
      </c>
      <c r="C10" s="15">
        <v>0</v>
      </c>
      <c r="D10" s="15">
        <v>0</v>
      </c>
      <c r="E10" s="15">
        <v>0</v>
      </c>
      <c r="F10" s="15">
        <v>0</v>
      </c>
      <c r="G10" s="15">
        <v>0</v>
      </c>
      <c r="H10" s="15">
        <v>0</v>
      </c>
      <c r="I10" s="15">
        <v>0</v>
      </c>
      <c r="J10" s="15">
        <v>0</v>
      </c>
      <c r="K10" s="15">
        <v>0</v>
      </c>
      <c r="L10" s="15">
        <v>0</v>
      </c>
      <c r="M10" s="15">
        <v>0</v>
      </c>
      <c r="N10" s="15">
        <v>0</v>
      </c>
      <c r="O10" s="15">
        <v>0</v>
      </c>
      <c r="P10" s="16" t="s">
        <v>20</v>
      </c>
      <c r="Q10" s="17" t="s">
        <v>461</v>
      </c>
      <c r="R10" s="18">
        <v>43986.459722222222</v>
      </c>
      <c r="S10" s="16" t="s">
        <v>448</v>
      </c>
      <c r="T10" s="16" t="s">
        <v>449</v>
      </c>
    </row>
    <row r="11" spans="1:20" x14ac:dyDescent="0.3">
      <c r="A11" s="21" t="s">
        <v>462</v>
      </c>
      <c r="B11" s="15">
        <v>0</v>
      </c>
      <c r="C11" s="15">
        <v>0</v>
      </c>
      <c r="D11" s="15">
        <v>0</v>
      </c>
      <c r="E11" s="15">
        <v>0</v>
      </c>
      <c r="F11" s="15">
        <v>0</v>
      </c>
      <c r="G11" s="15">
        <v>0</v>
      </c>
      <c r="H11" s="15">
        <v>0</v>
      </c>
      <c r="I11" s="15">
        <v>0</v>
      </c>
      <c r="J11" s="15">
        <v>0</v>
      </c>
      <c r="K11" s="15">
        <v>0</v>
      </c>
      <c r="L11" s="15">
        <v>0</v>
      </c>
      <c r="M11" s="15">
        <v>0</v>
      </c>
      <c r="N11" s="15">
        <v>0</v>
      </c>
      <c r="O11" s="15">
        <v>0</v>
      </c>
      <c r="P11" s="16" t="s">
        <v>20</v>
      </c>
      <c r="Q11" s="17" t="s">
        <v>461</v>
      </c>
      <c r="R11" s="18">
        <v>43986.460416666669</v>
      </c>
      <c r="S11" s="16" t="s">
        <v>448</v>
      </c>
      <c r="T11" s="16" t="s">
        <v>449</v>
      </c>
    </row>
    <row r="12" spans="1:20" x14ac:dyDescent="0.3">
      <c r="A12" s="21" t="s">
        <v>463</v>
      </c>
      <c r="B12" s="15">
        <v>0</v>
      </c>
      <c r="C12" s="15">
        <v>0</v>
      </c>
      <c r="D12" s="15">
        <v>0</v>
      </c>
      <c r="E12" s="15">
        <v>0</v>
      </c>
      <c r="F12" s="15">
        <v>0</v>
      </c>
      <c r="G12" s="15">
        <v>0</v>
      </c>
      <c r="H12" s="15">
        <v>0</v>
      </c>
      <c r="I12" s="15">
        <v>0</v>
      </c>
      <c r="J12" s="15">
        <v>0</v>
      </c>
      <c r="K12" s="15">
        <v>0</v>
      </c>
      <c r="L12" s="15">
        <v>0</v>
      </c>
      <c r="M12" s="15">
        <v>0</v>
      </c>
      <c r="N12" s="15">
        <v>0</v>
      </c>
      <c r="O12" s="15">
        <v>0</v>
      </c>
      <c r="P12" s="16" t="s">
        <v>20</v>
      </c>
      <c r="Q12" s="17" t="s">
        <v>461</v>
      </c>
      <c r="R12" s="18">
        <v>43986.460416666669</v>
      </c>
      <c r="S12" s="16" t="s">
        <v>448</v>
      </c>
      <c r="T12" s="16" t="s">
        <v>449</v>
      </c>
    </row>
    <row r="13" spans="1:20" x14ac:dyDescent="0.3">
      <c r="A13" s="21" t="s">
        <v>464</v>
      </c>
      <c r="B13" s="15">
        <v>0</v>
      </c>
      <c r="C13" s="15">
        <v>0</v>
      </c>
      <c r="D13" s="15">
        <v>0</v>
      </c>
      <c r="E13" s="15">
        <v>0</v>
      </c>
      <c r="F13" s="15">
        <v>0</v>
      </c>
      <c r="G13" s="15">
        <v>0</v>
      </c>
      <c r="H13" s="15">
        <v>0</v>
      </c>
      <c r="I13" s="15">
        <v>0</v>
      </c>
      <c r="J13" s="15">
        <v>0</v>
      </c>
      <c r="K13" s="15">
        <v>0</v>
      </c>
      <c r="L13" s="15">
        <v>0</v>
      </c>
      <c r="M13" s="15">
        <v>0</v>
      </c>
      <c r="N13" s="15">
        <v>0</v>
      </c>
      <c r="O13" s="15">
        <v>0</v>
      </c>
      <c r="P13" s="16" t="s">
        <v>20</v>
      </c>
      <c r="Q13" s="17" t="s">
        <v>465</v>
      </c>
      <c r="R13" s="18">
        <v>43986.461111111108</v>
      </c>
      <c r="S13" s="16" t="s">
        <v>448</v>
      </c>
      <c r="T13" s="16" t="s">
        <v>449</v>
      </c>
    </row>
    <row r="14" spans="1:20" x14ac:dyDescent="0.3">
      <c r="A14" s="21" t="s">
        <v>466</v>
      </c>
      <c r="B14" s="15">
        <v>32</v>
      </c>
      <c r="C14" s="15">
        <v>3264</v>
      </c>
      <c r="D14" s="15">
        <v>0</v>
      </c>
      <c r="E14" s="15">
        <v>0</v>
      </c>
      <c r="F14" s="15">
        <v>89875</v>
      </c>
      <c r="G14" s="15">
        <v>3586177</v>
      </c>
      <c r="H14" s="15">
        <v>7360</v>
      </c>
      <c r="I14" s="15">
        <v>31433</v>
      </c>
      <c r="J14" s="15">
        <v>169</v>
      </c>
      <c r="K14" s="15">
        <v>189</v>
      </c>
      <c r="L14" s="15">
        <v>112</v>
      </c>
      <c r="M14" s="15">
        <v>24064</v>
      </c>
      <c r="N14" s="15">
        <v>4471</v>
      </c>
      <c r="O14" s="15">
        <v>573114</v>
      </c>
      <c r="P14" s="16" t="s">
        <v>20</v>
      </c>
      <c r="Q14" s="17" t="s">
        <v>461</v>
      </c>
      <c r="R14" s="18">
        <v>43986.464583333334</v>
      </c>
      <c r="S14" s="16" t="s">
        <v>448</v>
      </c>
      <c r="T14" s="16" t="s">
        <v>449</v>
      </c>
    </row>
    <row r="15" spans="1:20" x14ac:dyDescent="0.3">
      <c r="A15" s="21" t="s">
        <v>467</v>
      </c>
      <c r="B15" s="15">
        <v>0</v>
      </c>
      <c r="C15" s="15">
        <v>0</v>
      </c>
      <c r="D15" s="15">
        <v>0</v>
      </c>
      <c r="E15" s="15">
        <v>0</v>
      </c>
      <c r="F15" s="15">
        <v>0</v>
      </c>
      <c r="G15" s="15">
        <v>0</v>
      </c>
      <c r="H15" s="15">
        <v>0</v>
      </c>
      <c r="I15" s="15">
        <v>0</v>
      </c>
      <c r="J15" s="15">
        <v>0</v>
      </c>
      <c r="K15" s="15">
        <v>0</v>
      </c>
      <c r="L15" s="15">
        <v>0</v>
      </c>
      <c r="M15" s="15">
        <v>0</v>
      </c>
      <c r="N15" s="15">
        <v>0</v>
      </c>
      <c r="O15" s="15">
        <v>0</v>
      </c>
      <c r="P15" s="16" t="s">
        <v>20</v>
      </c>
      <c r="Q15" s="17" t="s">
        <v>465</v>
      </c>
      <c r="R15" s="18">
        <v>43986.462500000001</v>
      </c>
      <c r="S15" s="16" t="s">
        <v>448</v>
      </c>
      <c r="T15" s="16" t="s">
        <v>449</v>
      </c>
    </row>
    <row r="16" spans="1:20" x14ac:dyDescent="0.3">
      <c r="A16" s="21" t="s">
        <v>468</v>
      </c>
      <c r="B16" s="15">
        <v>0</v>
      </c>
      <c r="C16" s="15">
        <v>0</v>
      </c>
      <c r="D16" s="15">
        <v>0</v>
      </c>
      <c r="E16" s="15">
        <v>0</v>
      </c>
      <c r="F16" s="15">
        <v>0</v>
      </c>
      <c r="G16" s="15">
        <v>0</v>
      </c>
      <c r="H16" s="15">
        <v>0</v>
      </c>
      <c r="I16" s="15">
        <v>0</v>
      </c>
      <c r="J16" s="15">
        <v>0</v>
      </c>
      <c r="K16" s="15">
        <v>0</v>
      </c>
      <c r="L16" s="15">
        <v>0</v>
      </c>
      <c r="M16" s="15">
        <v>0</v>
      </c>
      <c r="N16" s="15">
        <v>0</v>
      </c>
      <c r="O16" s="15">
        <v>0</v>
      </c>
      <c r="P16" s="16" t="s">
        <v>20</v>
      </c>
      <c r="Q16" s="17" t="s">
        <v>465</v>
      </c>
      <c r="R16" s="18">
        <v>43986.462500000001</v>
      </c>
      <c r="S16" s="16" t="s">
        <v>448</v>
      </c>
      <c r="T16" s="16" t="s">
        <v>449</v>
      </c>
    </row>
    <row r="17" spans="1:18" x14ac:dyDescent="0.3">
      <c r="A17" s="10" t="s">
        <v>24</v>
      </c>
      <c r="B17" s="11">
        <f t="shared" ref="B17:O17" si="0">SUM(B6:B16)</f>
        <v>46</v>
      </c>
      <c r="C17" s="11">
        <f t="shared" si="0"/>
        <v>3379</v>
      </c>
      <c r="D17" s="11">
        <f t="shared" si="0"/>
        <v>0</v>
      </c>
      <c r="E17" s="11">
        <f t="shared" si="0"/>
        <v>0</v>
      </c>
      <c r="F17" s="11">
        <f t="shared" si="0"/>
        <v>94880</v>
      </c>
      <c r="G17" s="11">
        <f t="shared" si="0"/>
        <v>4890470</v>
      </c>
      <c r="H17" s="11">
        <f t="shared" si="0"/>
        <v>10551</v>
      </c>
      <c r="I17" s="11">
        <f t="shared" si="0"/>
        <v>55903</v>
      </c>
      <c r="J17" s="11">
        <f t="shared" si="0"/>
        <v>390</v>
      </c>
      <c r="K17" s="11">
        <f t="shared" si="0"/>
        <v>264</v>
      </c>
      <c r="L17" s="11">
        <f t="shared" si="0"/>
        <v>310</v>
      </c>
      <c r="M17" s="11">
        <f t="shared" si="0"/>
        <v>24955</v>
      </c>
      <c r="N17" s="11">
        <f t="shared" si="0"/>
        <v>25887</v>
      </c>
      <c r="O17" s="11">
        <f t="shared" si="0"/>
        <v>616234</v>
      </c>
      <c r="P17" s="8" t="s">
        <v>25</v>
      </c>
      <c r="R17" s="8">
        <f>COUNTIF(R6:R16,"&lt;="&amp;'Statewide Totals'!$B$1)+COUNTBLANK(R6:R16)</f>
        <v>0</v>
      </c>
    </row>
    <row r="19" spans="1:18" x14ac:dyDescent="0.3">
      <c r="A19" s="10" t="s">
        <v>520</v>
      </c>
      <c r="B19" s="8">
        <f>COUNTA(A6:A16)</f>
        <v>11</v>
      </c>
    </row>
    <row r="20" spans="1:18" x14ac:dyDescent="0.3">
      <c r="A20" s="10" t="s">
        <v>521</v>
      </c>
      <c r="B20" s="8">
        <f>B19-R17</f>
        <v>11</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68987-993E-4866-B902-B1869617390B}">
  <dimension ref="A1:T25"/>
  <sheetViews>
    <sheetView workbookViewId="0">
      <selection activeCell="D28" sqref="D28"/>
    </sheetView>
  </sheetViews>
  <sheetFormatPr defaultColWidth="9.21875" defaultRowHeight="14.4" x14ac:dyDescent="0.3"/>
  <cols>
    <col min="1" max="1" width="41.77734375" style="2" bestFit="1" customWidth="1"/>
    <col min="2" max="2" width="9.21875" style="2" bestFit="1" customWidth="1"/>
    <col min="3" max="3" width="14.21875" style="2" customWidth="1"/>
    <col min="4" max="4" width="12.77734375" style="2" customWidth="1"/>
    <col min="5" max="5" width="14" style="2" customWidth="1"/>
    <col min="6" max="6" width="9.21875" style="2" bestFit="1" customWidth="1"/>
    <col min="7" max="7" width="10.21875" style="2" bestFit="1" customWidth="1"/>
    <col min="8" max="8" width="10.5546875" style="2" customWidth="1"/>
    <col min="9" max="9" width="12.77734375" style="2" customWidth="1"/>
    <col min="10" max="10" width="10.44140625" style="2" customWidth="1"/>
    <col min="11" max="13" width="9.21875" style="2" bestFit="1" customWidth="1"/>
    <col min="14" max="14" width="11.77734375" style="2" customWidth="1"/>
    <col min="15" max="15" width="13.21875" style="2" customWidth="1"/>
    <col min="16" max="16" width="15" style="2" bestFit="1" customWidth="1"/>
    <col min="17" max="17" width="37.77734375" style="6" customWidth="1"/>
    <col min="18" max="18" width="25.44140625" style="2" customWidth="1"/>
    <col min="19" max="19" width="47" style="2" bestFit="1" customWidth="1"/>
    <col min="20" max="20" width="20.21875" style="2" customWidth="1"/>
    <col min="21" max="16384" width="9.21875" style="2"/>
  </cols>
  <sheetData>
    <row r="1" spans="1:20" x14ac:dyDescent="0.3">
      <c r="A1" s="1"/>
    </row>
    <row r="2" spans="1:20" ht="17.399999999999999" x14ac:dyDescent="0.3">
      <c r="A2" s="4" t="s">
        <v>522</v>
      </c>
      <c r="Q2" s="7"/>
    </row>
    <row r="3" spans="1:20" x14ac:dyDescent="0.3">
      <c r="A3" s="1"/>
    </row>
    <row r="4" spans="1:20" ht="15.6" x14ac:dyDescent="0.3">
      <c r="A4" s="3" t="s">
        <v>518</v>
      </c>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6" t="s">
        <v>469</v>
      </c>
      <c r="B6" s="15">
        <v>0</v>
      </c>
      <c r="C6" s="15">
        <v>0</v>
      </c>
      <c r="D6" s="15">
        <v>0</v>
      </c>
      <c r="E6" s="15">
        <v>0</v>
      </c>
      <c r="F6" s="15">
        <v>496</v>
      </c>
      <c r="G6" s="15">
        <v>168307</v>
      </c>
      <c r="H6" s="15">
        <v>73</v>
      </c>
      <c r="I6" s="15">
        <v>887</v>
      </c>
      <c r="J6" s="15">
        <v>10</v>
      </c>
      <c r="K6" s="15">
        <v>28</v>
      </c>
      <c r="L6" s="15">
        <v>10</v>
      </c>
      <c r="M6" s="15">
        <v>109</v>
      </c>
      <c r="N6" s="15">
        <v>2185</v>
      </c>
      <c r="O6" s="15">
        <v>6550</v>
      </c>
      <c r="P6" s="16" t="s">
        <v>20</v>
      </c>
      <c r="Q6" s="17" t="s">
        <v>470</v>
      </c>
      <c r="R6" s="18">
        <v>43986.48333333333</v>
      </c>
      <c r="S6" s="16" t="s">
        <v>471</v>
      </c>
      <c r="T6" s="16" t="s">
        <v>472</v>
      </c>
    </row>
    <row r="7" spans="1:20" x14ac:dyDescent="0.3">
      <c r="A7" s="16" t="s">
        <v>473</v>
      </c>
      <c r="B7" s="15">
        <v>0</v>
      </c>
      <c r="C7" s="15">
        <v>50</v>
      </c>
      <c r="D7" s="15">
        <v>0</v>
      </c>
      <c r="E7" s="15">
        <v>0</v>
      </c>
      <c r="F7" s="15">
        <v>1184</v>
      </c>
      <c r="G7" s="15">
        <v>106102</v>
      </c>
      <c r="H7" s="15">
        <v>0</v>
      </c>
      <c r="I7" s="15">
        <v>1473</v>
      </c>
      <c r="J7" s="15">
        <v>8</v>
      </c>
      <c r="K7" s="15">
        <v>12</v>
      </c>
      <c r="L7" s="15">
        <v>10</v>
      </c>
      <c r="M7" s="15">
        <v>1990</v>
      </c>
      <c r="N7" s="15">
        <v>639</v>
      </c>
      <c r="O7" s="15">
        <v>13812</v>
      </c>
      <c r="P7" s="16" t="s">
        <v>20</v>
      </c>
      <c r="Q7" s="17" t="s">
        <v>474</v>
      </c>
      <c r="R7" s="18">
        <v>43986.488888888889</v>
      </c>
      <c r="S7" s="16" t="s">
        <v>471</v>
      </c>
      <c r="T7" s="16" t="s">
        <v>472</v>
      </c>
    </row>
    <row r="8" spans="1:20" x14ac:dyDescent="0.3">
      <c r="A8" s="16" t="s">
        <v>475</v>
      </c>
      <c r="B8" s="15">
        <v>3</v>
      </c>
      <c r="C8" s="15">
        <v>200</v>
      </c>
      <c r="D8" s="15">
        <v>0</v>
      </c>
      <c r="E8" s="15">
        <v>0</v>
      </c>
      <c r="F8" s="15">
        <v>705</v>
      </c>
      <c r="G8" s="15">
        <v>186720</v>
      </c>
      <c r="H8" s="15">
        <v>0</v>
      </c>
      <c r="I8" s="15">
        <v>1373</v>
      </c>
      <c r="J8" s="15">
        <v>10</v>
      </c>
      <c r="K8" s="15">
        <v>48</v>
      </c>
      <c r="L8" s="15">
        <v>10</v>
      </c>
      <c r="M8" s="15">
        <v>929</v>
      </c>
      <c r="N8" s="15">
        <v>2229</v>
      </c>
      <c r="O8" s="15">
        <v>9990</v>
      </c>
      <c r="P8" s="16" t="s">
        <v>20</v>
      </c>
      <c r="Q8" s="17" t="s">
        <v>476</v>
      </c>
      <c r="R8" s="18">
        <v>43986.490972222222</v>
      </c>
      <c r="S8" s="16" t="s">
        <v>471</v>
      </c>
      <c r="T8" s="16" t="s">
        <v>472</v>
      </c>
    </row>
    <row r="9" spans="1:20" x14ac:dyDescent="0.3">
      <c r="A9" s="16" t="s">
        <v>477</v>
      </c>
      <c r="B9" s="15">
        <v>1</v>
      </c>
      <c r="C9" s="15">
        <v>50</v>
      </c>
      <c r="D9" s="15">
        <v>0</v>
      </c>
      <c r="E9" s="15">
        <v>0</v>
      </c>
      <c r="F9" s="15">
        <v>3882</v>
      </c>
      <c r="G9" s="15">
        <v>55524</v>
      </c>
      <c r="H9" s="15">
        <v>31</v>
      </c>
      <c r="I9" s="15">
        <v>5451</v>
      </c>
      <c r="J9" s="15">
        <v>10</v>
      </c>
      <c r="K9" s="15">
        <v>20</v>
      </c>
      <c r="L9" s="15">
        <v>10</v>
      </c>
      <c r="M9" s="15">
        <v>108</v>
      </c>
      <c r="N9" s="15">
        <v>2210</v>
      </c>
      <c r="O9" s="15">
        <v>12800</v>
      </c>
      <c r="P9" s="16" t="s">
        <v>20</v>
      </c>
      <c r="Q9" s="17" t="s">
        <v>478</v>
      </c>
      <c r="R9" s="18">
        <v>43986.493750000001</v>
      </c>
      <c r="S9" s="16" t="s">
        <v>471</v>
      </c>
      <c r="T9" s="16" t="s">
        <v>472</v>
      </c>
    </row>
    <row r="10" spans="1:20" x14ac:dyDescent="0.3">
      <c r="A10" s="16" t="s">
        <v>479</v>
      </c>
      <c r="B10" s="15">
        <v>0</v>
      </c>
      <c r="C10" s="15">
        <v>0</v>
      </c>
      <c r="D10" s="15">
        <v>0</v>
      </c>
      <c r="E10" s="15">
        <v>0</v>
      </c>
      <c r="F10" s="15">
        <v>1324</v>
      </c>
      <c r="G10" s="15">
        <v>45950</v>
      </c>
      <c r="H10" s="15">
        <v>40</v>
      </c>
      <c r="I10" s="15">
        <v>4735</v>
      </c>
      <c r="J10" s="15">
        <v>8</v>
      </c>
      <c r="K10" s="15">
        <v>24</v>
      </c>
      <c r="L10" s="15">
        <v>8</v>
      </c>
      <c r="M10" s="15">
        <v>621</v>
      </c>
      <c r="N10" s="15">
        <v>0</v>
      </c>
      <c r="O10" s="15">
        <v>30275</v>
      </c>
      <c r="P10" s="16" t="s">
        <v>20</v>
      </c>
      <c r="Q10" s="17" t="s">
        <v>480</v>
      </c>
      <c r="R10" s="18">
        <v>43986.347222222219</v>
      </c>
      <c r="S10" s="16" t="s">
        <v>481</v>
      </c>
      <c r="T10" s="16" t="s">
        <v>482</v>
      </c>
    </row>
    <row r="11" spans="1:20" x14ac:dyDescent="0.3">
      <c r="A11" s="16" t="s">
        <v>483</v>
      </c>
      <c r="B11" s="15">
        <v>0</v>
      </c>
      <c r="C11" s="15">
        <v>1000</v>
      </c>
      <c r="D11" s="15">
        <v>0</v>
      </c>
      <c r="E11" s="15">
        <v>0</v>
      </c>
      <c r="F11" s="15">
        <v>500</v>
      </c>
      <c r="G11" s="15">
        <v>100000</v>
      </c>
      <c r="H11" s="15">
        <v>40</v>
      </c>
      <c r="I11" s="15">
        <v>13000</v>
      </c>
      <c r="J11" s="15">
        <v>24</v>
      </c>
      <c r="K11" s="15">
        <v>20</v>
      </c>
      <c r="L11" s="15">
        <v>20</v>
      </c>
      <c r="M11" s="15">
        <v>1000</v>
      </c>
      <c r="N11" s="15">
        <v>600</v>
      </c>
      <c r="O11" s="15">
        <v>25000</v>
      </c>
      <c r="P11" s="16" t="s">
        <v>20</v>
      </c>
      <c r="Q11" s="17" t="s">
        <v>484</v>
      </c>
      <c r="R11" s="18">
        <v>43986.477083333331</v>
      </c>
      <c r="S11" s="16" t="s">
        <v>485</v>
      </c>
      <c r="T11" s="16" t="s">
        <v>486</v>
      </c>
    </row>
    <row r="12" spans="1:20" x14ac:dyDescent="0.3">
      <c r="A12" s="16" t="s">
        <v>487</v>
      </c>
      <c r="B12" s="15">
        <v>0</v>
      </c>
      <c r="C12" s="15">
        <v>630</v>
      </c>
      <c r="D12" s="15">
        <v>0</v>
      </c>
      <c r="E12" s="15">
        <v>0</v>
      </c>
      <c r="F12" s="15">
        <v>1245</v>
      </c>
      <c r="G12" s="15">
        <v>156720</v>
      </c>
      <c r="H12" s="15">
        <v>32</v>
      </c>
      <c r="I12" s="15">
        <v>3592</v>
      </c>
      <c r="J12" s="15">
        <v>6</v>
      </c>
      <c r="K12" s="15">
        <v>6</v>
      </c>
      <c r="L12" s="15">
        <v>6</v>
      </c>
      <c r="M12" s="15">
        <v>534</v>
      </c>
      <c r="N12" s="15">
        <v>1085</v>
      </c>
      <c r="O12" s="15">
        <v>23471</v>
      </c>
      <c r="P12" s="16" t="s">
        <v>20</v>
      </c>
      <c r="Q12" s="17" t="s">
        <v>488</v>
      </c>
      <c r="R12" s="18">
        <v>43986.296527777777</v>
      </c>
      <c r="S12" s="16" t="s">
        <v>487</v>
      </c>
      <c r="T12" s="16" t="s">
        <v>489</v>
      </c>
    </row>
    <row r="13" spans="1:20" x14ac:dyDescent="0.3">
      <c r="A13" s="16" t="s">
        <v>490</v>
      </c>
      <c r="B13" s="15">
        <v>0</v>
      </c>
      <c r="C13" s="15">
        <v>63</v>
      </c>
      <c r="D13" s="15">
        <v>0</v>
      </c>
      <c r="E13" s="15">
        <v>0</v>
      </c>
      <c r="F13" s="15">
        <v>470</v>
      </c>
      <c r="G13" s="15">
        <v>35200</v>
      </c>
      <c r="H13" s="15">
        <v>6</v>
      </c>
      <c r="I13" s="15">
        <v>6392</v>
      </c>
      <c r="J13" s="15">
        <v>7</v>
      </c>
      <c r="K13" s="15">
        <v>18</v>
      </c>
      <c r="L13" s="15">
        <v>7</v>
      </c>
      <c r="M13" s="15">
        <v>645</v>
      </c>
      <c r="N13" s="15">
        <v>2002</v>
      </c>
      <c r="O13" s="15">
        <v>4050</v>
      </c>
      <c r="P13" s="16" t="s">
        <v>20</v>
      </c>
      <c r="Q13" s="17" t="s">
        <v>26</v>
      </c>
      <c r="R13" s="18">
        <v>43986.442361111112</v>
      </c>
      <c r="S13" s="16" t="s">
        <v>490</v>
      </c>
      <c r="T13" s="16" t="s">
        <v>491</v>
      </c>
    </row>
    <row r="14" spans="1:20" x14ac:dyDescent="0.3">
      <c r="A14" s="16" t="s">
        <v>492</v>
      </c>
      <c r="B14" s="15">
        <v>0</v>
      </c>
      <c r="C14" s="15">
        <v>47</v>
      </c>
      <c r="D14" s="15">
        <v>0</v>
      </c>
      <c r="E14" s="15">
        <v>0</v>
      </c>
      <c r="F14" s="15">
        <v>831</v>
      </c>
      <c r="G14" s="15">
        <v>49100</v>
      </c>
      <c r="H14" s="15">
        <v>8</v>
      </c>
      <c r="I14" s="15">
        <v>4127</v>
      </c>
      <c r="J14" s="15">
        <v>6</v>
      </c>
      <c r="K14" s="15">
        <v>21</v>
      </c>
      <c r="L14" s="15">
        <v>7</v>
      </c>
      <c r="M14" s="15">
        <v>145</v>
      </c>
      <c r="N14" s="15">
        <v>550</v>
      </c>
      <c r="O14" s="15">
        <v>1200</v>
      </c>
      <c r="P14" s="16" t="s">
        <v>20</v>
      </c>
      <c r="Q14" s="17" t="s">
        <v>493</v>
      </c>
      <c r="R14" s="18">
        <v>43985.545138888891</v>
      </c>
      <c r="S14" s="16" t="s">
        <v>494</v>
      </c>
      <c r="T14" s="16" t="s">
        <v>495</v>
      </c>
    </row>
    <row r="15" spans="1:20" x14ac:dyDescent="0.3">
      <c r="A15" s="16" t="s">
        <v>496</v>
      </c>
      <c r="B15" s="15">
        <v>0</v>
      </c>
      <c r="C15" s="15">
        <v>65</v>
      </c>
      <c r="D15" s="15">
        <v>0</v>
      </c>
      <c r="E15" s="15">
        <v>0</v>
      </c>
      <c r="F15" s="15">
        <v>1291</v>
      </c>
      <c r="G15" s="15">
        <v>100000</v>
      </c>
      <c r="H15" s="15">
        <v>66</v>
      </c>
      <c r="I15" s="15">
        <v>9365</v>
      </c>
      <c r="J15" s="15">
        <v>8</v>
      </c>
      <c r="K15" s="15">
        <v>24</v>
      </c>
      <c r="L15" s="15">
        <v>10</v>
      </c>
      <c r="M15" s="15">
        <v>706</v>
      </c>
      <c r="N15" s="15">
        <v>7843</v>
      </c>
      <c r="O15" s="15">
        <v>20450</v>
      </c>
      <c r="P15" s="16" t="s">
        <v>20</v>
      </c>
      <c r="Q15" s="17" t="s">
        <v>26</v>
      </c>
      <c r="R15" s="18">
        <v>43986.417361111111</v>
      </c>
      <c r="S15" s="16" t="s">
        <v>497</v>
      </c>
      <c r="T15" s="16" t="s">
        <v>498</v>
      </c>
    </row>
    <row r="16" spans="1:20" x14ac:dyDescent="0.3">
      <c r="A16" s="16" t="s">
        <v>499</v>
      </c>
      <c r="B16" s="15">
        <v>0</v>
      </c>
      <c r="C16" s="15">
        <v>82</v>
      </c>
      <c r="D16" s="15">
        <v>0</v>
      </c>
      <c r="E16" s="15">
        <v>0</v>
      </c>
      <c r="F16" s="15">
        <v>665</v>
      </c>
      <c r="G16" s="15">
        <v>99008</v>
      </c>
      <c r="H16" s="15">
        <v>208</v>
      </c>
      <c r="I16" s="15">
        <v>2479</v>
      </c>
      <c r="J16" s="15">
        <v>9</v>
      </c>
      <c r="K16" s="15">
        <v>60</v>
      </c>
      <c r="L16" s="15">
        <v>21</v>
      </c>
      <c r="M16" s="15">
        <v>378</v>
      </c>
      <c r="N16" s="15">
        <v>2815</v>
      </c>
      <c r="O16" s="15">
        <v>23934</v>
      </c>
      <c r="P16" s="16" t="s">
        <v>20</v>
      </c>
      <c r="Q16" s="17" t="s">
        <v>500</v>
      </c>
      <c r="R16" s="18">
        <v>43986.495138888888</v>
      </c>
      <c r="S16" s="16" t="s">
        <v>499</v>
      </c>
      <c r="T16" s="16" t="s">
        <v>501</v>
      </c>
    </row>
    <row r="17" spans="1:20" x14ac:dyDescent="0.3">
      <c r="A17" s="16" t="s">
        <v>502</v>
      </c>
      <c r="B17" s="15">
        <v>0</v>
      </c>
      <c r="C17" s="15">
        <v>300</v>
      </c>
      <c r="D17" s="15">
        <v>45</v>
      </c>
      <c r="E17" s="15">
        <v>190</v>
      </c>
      <c r="F17" s="15">
        <v>5325</v>
      </c>
      <c r="G17" s="15">
        <v>443820</v>
      </c>
      <c r="H17" s="15">
        <v>300</v>
      </c>
      <c r="I17" s="15">
        <v>25146</v>
      </c>
      <c r="J17" s="15">
        <v>15</v>
      </c>
      <c r="K17" s="15">
        <v>12</v>
      </c>
      <c r="L17" s="15">
        <v>12</v>
      </c>
      <c r="M17" s="15">
        <v>1938</v>
      </c>
      <c r="N17" s="15">
        <v>8400</v>
      </c>
      <c r="O17" s="15">
        <v>108620</v>
      </c>
      <c r="P17" s="16" t="s">
        <v>20</v>
      </c>
      <c r="Q17" s="17" t="s">
        <v>503</v>
      </c>
      <c r="R17" s="18">
        <v>43986.338194444441</v>
      </c>
      <c r="S17" s="16" t="s">
        <v>504</v>
      </c>
      <c r="T17" s="16" t="s">
        <v>505</v>
      </c>
    </row>
    <row r="18" spans="1:20" x14ac:dyDescent="0.3">
      <c r="A18" s="16" t="s">
        <v>506</v>
      </c>
      <c r="B18" s="15">
        <v>0</v>
      </c>
      <c r="C18" s="15">
        <v>10</v>
      </c>
      <c r="D18" s="15">
        <v>0</v>
      </c>
      <c r="E18" s="15">
        <v>0</v>
      </c>
      <c r="F18" s="15">
        <v>500</v>
      </c>
      <c r="G18" s="15">
        <v>79750</v>
      </c>
      <c r="H18" s="15">
        <v>100</v>
      </c>
      <c r="I18" s="15">
        <v>505</v>
      </c>
      <c r="J18" s="15">
        <v>8</v>
      </c>
      <c r="K18" s="15">
        <v>24</v>
      </c>
      <c r="L18" s="15">
        <v>10</v>
      </c>
      <c r="M18" s="15">
        <v>124</v>
      </c>
      <c r="N18" s="15">
        <v>5750</v>
      </c>
      <c r="O18" s="15">
        <v>6150</v>
      </c>
      <c r="P18" s="16" t="s">
        <v>20</v>
      </c>
      <c r="Q18" s="17" t="s">
        <v>26</v>
      </c>
      <c r="R18" s="18">
        <v>43986.470138888886</v>
      </c>
      <c r="S18" s="16" t="s">
        <v>507</v>
      </c>
      <c r="T18" s="16" t="s">
        <v>507</v>
      </c>
    </row>
    <row r="19" spans="1:20" x14ac:dyDescent="0.3">
      <c r="A19" s="16" t="s">
        <v>508</v>
      </c>
      <c r="B19" s="15">
        <v>0</v>
      </c>
      <c r="C19" s="15">
        <v>2</v>
      </c>
      <c r="D19" s="15">
        <v>0</v>
      </c>
      <c r="E19" s="15">
        <v>0</v>
      </c>
      <c r="F19" s="15">
        <v>2124</v>
      </c>
      <c r="G19" s="15">
        <v>70500</v>
      </c>
      <c r="H19" s="15">
        <v>98</v>
      </c>
      <c r="I19" s="15">
        <v>2798</v>
      </c>
      <c r="J19" s="15">
        <v>4</v>
      </c>
      <c r="K19" s="15">
        <v>12</v>
      </c>
      <c r="L19" s="15">
        <v>2</v>
      </c>
      <c r="M19" s="15">
        <v>1217</v>
      </c>
      <c r="N19" s="15">
        <v>1025</v>
      </c>
      <c r="O19" s="15">
        <v>7016</v>
      </c>
      <c r="P19" s="16" t="s">
        <v>20</v>
      </c>
      <c r="Q19" s="17" t="s">
        <v>26</v>
      </c>
      <c r="R19" s="18">
        <v>43986.461805555555</v>
      </c>
      <c r="S19" s="16" t="s">
        <v>509</v>
      </c>
      <c r="T19" s="16" t="s">
        <v>510</v>
      </c>
    </row>
    <row r="20" spans="1:20" x14ac:dyDescent="0.3">
      <c r="A20" s="16" t="s">
        <v>511</v>
      </c>
      <c r="B20" s="15">
        <v>0</v>
      </c>
      <c r="C20" s="15">
        <v>0</v>
      </c>
      <c r="D20" s="15">
        <v>0</v>
      </c>
      <c r="E20" s="15">
        <v>0</v>
      </c>
      <c r="F20" s="15">
        <v>50</v>
      </c>
      <c r="G20" s="15">
        <v>23000</v>
      </c>
      <c r="H20" s="15">
        <v>50</v>
      </c>
      <c r="I20" s="15">
        <v>0</v>
      </c>
      <c r="J20" s="15">
        <v>8</v>
      </c>
      <c r="K20" s="15">
        <v>8</v>
      </c>
      <c r="L20" s="15">
        <v>0</v>
      </c>
      <c r="M20" s="15">
        <v>200</v>
      </c>
      <c r="N20" s="15">
        <v>2010</v>
      </c>
      <c r="O20" s="15">
        <v>0</v>
      </c>
      <c r="P20" s="16" t="s">
        <v>20</v>
      </c>
      <c r="Q20" s="17" t="s">
        <v>512</v>
      </c>
      <c r="R20" s="18">
        <v>43985.430555555555</v>
      </c>
      <c r="S20" s="16" t="s">
        <v>511</v>
      </c>
      <c r="T20" s="16" t="s">
        <v>513</v>
      </c>
    </row>
    <row r="21" spans="1:20" x14ac:dyDescent="0.3">
      <c r="A21" s="16" t="s">
        <v>514</v>
      </c>
      <c r="B21" s="15">
        <v>0</v>
      </c>
      <c r="C21" s="15">
        <v>300</v>
      </c>
      <c r="D21" s="15">
        <v>0</v>
      </c>
      <c r="E21" s="15">
        <v>0</v>
      </c>
      <c r="F21" s="15">
        <v>11005</v>
      </c>
      <c r="G21" s="15">
        <v>481600</v>
      </c>
      <c r="H21" s="15">
        <v>48</v>
      </c>
      <c r="I21" s="15">
        <v>11624</v>
      </c>
      <c r="J21" s="15">
        <v>12</v>
      </c>
      <c r="K21" s="15">
        <v>24</v>
      </c>
      <c r="L21" s="15">
        <v>12</v>
      </c>
      <c r="M21" s="15">
        <v>654</v>
      </c>
      <c r="N21" s="15">
        <v>10375</v>
      </c>
      <c r="O21" s="15">
        <v>71000</v>
      </c>
      <c r="P21" s="16" t="s">
        <v>20</v>
      </c>
      <c r="Q21" s="17" t="s">
        <v>515</v>
      </c>
      <c r="R21" s="18">
        <v>43986.381249999999</v>
      </c>
      <c r="S21" s="16" t="s">
        <v>516</v>
      </c>
      <c r="T21" s="16" t="s">
        <v>517</v>
      </c>
    </row>
    <row r="22" spans="1:20" x14ac:dyDescent="0.3">
      <c r="A22" s="10" t="s">
        <v>24</v>
      </c>
      <c r="B22" s="11">
        <f t="shared" ref="B22:O22" si="0">SUM(B6:B21)</f>
        <v>4</v>
      </c>
      <c r="C22" s="11">
        <f t="shared" si="0"/>
        <v>2799</v>
      </c>
      <c r="D22" s="11">
        <f t="shared" si="0"/>
        <v>45</v>
      </c>
      <c r="E22" s="11">
        <f t="shared" si="0"/>
        <v>190</v>
      </c>
      <c r="F22" s="11">
        <f t="shared" si="0"/>
        <v>31597</v>
      </c>
      <c r="G22" s="11">
        <f t="shared" si="0"/>
        <v>2201301</v>
      </c>
      <c r="H22" s="11">
        <f t="shared" si="0"/>
        <v>1100</v>
      </c>
      <c r="I22" s="11">
        <f t="shared" si="0"/>
        <v>92947</v>
      </c>
      <c r="J22" s="11">
        <f t="shared" si="0"/>
        <v>153</v>
      </c>
      <c r="K22" s="11">
        <f t="shared" si="0"/>
        <v>361</v>
      </c>
      <c r="L22" s="11">
        <f t="shared" si="0"/>
        <v>155</v>
      </c>
      <c r="M22" s="11">
        <f t="shared" si="0"/>
        <v>11298</v>
      </c>
      <c r="N22" s="11">
        <f t="shared" si="0"/>
        <v>49718</v>
      </c>
      <c r="O22" s="11">
        <f t="shared" si="0"/>
        <v>364318</v>
      </c>
      <c r="P22" s="8" t="s">
        <v>25</v>
      </c>
      <c r="R22" s="8">
        <f>COUNTIF(R6:R21,"&lt;="&amp;'Statewide Totals'!$B$1)+COUNTBLANK(R6:R21)</f>
        <v>1</v>
      </c>
    </row>
    <row r="24" spans="1:20" x14ac:dyDescent="0.3">
      <c r="A24" s="10" t="s">
        <v>520</v>
      </c>
      <c r="B24" s="8">
        <f>COUNTA(A6:A21)</f>
        <v>16</v>
      </c>
    </row>
    <row r="25" spans="1:20" x14ac:dyDescent="0.3">
      <c r="A25" s="10" t="s">
        <v>521</v>
      </c>
      <c r="B25" s="8">
        <f>B24-R22</f>
        <v>15</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D81B3-52CA-4E95-B96E-9F230DC1D9B7}">
  <dimension ref="A1:T178"/>
  <sheetViews>
    <sheetView topLeftCell="A97" workbookViewId="0">
      <selection activeCell="B29" sqref="B29"/>
    </sheetView>
  </sheetViews>
  <sheetFormatPr defaultRowHeight="14.4" x14ac:dyDescent="0.3"/>
  <cols>
    <col min="1" max="1" width="41.77734375" bestFit="1" customWidth="1"/>
    <col min="2" max="2" width="9.21875" bestFit="1" customWidth="1"/>
    <col min="3" max="3" width="14.21875" customWidth="1"/>
    <col min="4" max="4" width="12.77734375" customWidth="1"/>
    <col min="5" max="5" width="14" customWidth="1"/>
    <col min="6" max="6" width="9.21875" bestFit="1" customWidth="1"/>
    <col min="7" max="7" width="10.21875" bestFit="1" customWidth="1"/>
    <col min="8" max="8" width="10.5546875" customWidth="1"/>
    <col min="9" max="9" width="12.77734375" customWidth="1"/>
    <col min="10" max="10" width="10.44140625" customWidth="1"/>
    <col min="11" max="13" width="9.21875" bestFit="1" customWidth="1"/>
    <col min="14" max="14" width="11.77734375" customWidth="1"/>
    <col min="15" max="15" width="13.21875" customWidth="1"/>
    <col min="16" max="16" width="15" bestFit="1" customWidth="1"/>
    <col min="17" max="17" width="37.77734375" style="6" customWidth="1"/>
    <col min="18" max="18" width="25.44140625" style="2" customWidth="1"/>
    <col min="19" max="19" width="47" bestFit="1" customWidth="1"/>
    <col min="20" max="20" width="20.21875" customWidth="1"/>
  </cols>
  <sheetData>
    <row r="1" spans="1:20" s="2" customFormat="1" x14ac:dyDescent="0.3">
      <c r="A1" s="1"/>
      <c r="Q1" s="6"/>
    </row>
    <row r="2" spans="1:20" s="2" customFormat="1" ht="17.399999999999999" x14ac:dyDescent="0.3">
      <c r="A2" s="4" t="s">
        <v>519</v>
      </c>
      <c r="Q2" s="7"/>
    </row>
    <row r="3" spans="1:20" s="2" customFormat="1" x14ac:dyDescent="0.3">
      <c r="A3" s="1"/>
      <c r="Q3" s="6"/>
    </row>
    <row r="4" spans="1:20" s="2" customFormat="1" ht="15.6" x14ac:dyDescent="0.3">
      <c r="A4" s="3" t="s">
        <v>518</v>
      </c>
      <c r="Q4" s="6"/>
    </row>
    <row r="5" spans="1:20" s="5" customFormat="1" ht="41.4" x14ac:dyDescent="0.3">
      <c r="A5" s="12"/>
      <c r="B5" s="12" t="s">
        <v>0</v>
      </c>
      <c r="C5" s="12" t="s">
        <v>1</v>
      </c>
      <c r="D5" s="12" t="s">
        <v>2</v>
      </c>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row>
    <row r="6" spans="1:20" x14ac:dyDescent="0.3">
      <c r="A6" s="14" t="s">
        <v>19</v>
      </c>
      <c r="B6" s="15">
        <v>0</v>
      </c>
      <c r="C6" s="15">
        <v>150</v>
      </c>
      <c r="D6" s="15">
        <v>12</v>
      </c>
      <c r="E6" s="15">
        <v>6</v>
      </c>
      <c r="F6" s="15">
        <v>786</v>
      </c>
      <c r="G6" s="15">
        <v>47160</v>
      </c>
      <c r="H6" s="15">
        <v>58</v>
      </c>
      <c r="I6" s="15">
        <v>1692</v>
      </c>
      <c r="J6" s="15">
        <v>1</v>
      </c>
      <c r="K6" s="15">
        <v>0</v>
      </c>
      <c r="L6" s="15">
        <v>2</v>
      </c>
      <c r="M6" s="15">
        <v>97</v>
      </c>
      <c r="N6" s="15">
        <v>864</v>
      </c>
      <c r="O6" s="15">
        <v>14300</v>
      </c>
      <c r="P6" s="16" t="s">
        <v>20</v>
      </c>
      <c r="Q6" s="17" t="s">
        <v>21</v>
      </c>
      <c r="R6" s="18">
        <v>43986.345138888886</v>
      </c>
      <c r="S6" s="16" t="s">
        <v>22</v>
      </c>
      <c r="T6" s="16" t="s">
        <v>23</v>
      </c>
    </row>
    <row r="7" spans="1:20" x14ac:dyDescent="0.3">
      <c r="A7" s="14" t="s">
        <v>27</v>
      </c>
      <c r="B7" s="15">
        <v>2</v>
      </c>
      <c r="C7" s="15">
        <v>0</v>
      </c>
      <c r="D7" s="15">
        <v>0</v>
      </c>
      <c r="E7" s="15">
        <v>0</v>
      </c>
      <c r="F7" s="15">
        <v>2000</v>
      </c>
      <c r="G7" s="15">
        <v>300</v>
      </c>
      <c r="H7" s="15">
        <v>0</v>
      </c>
      <c r="I7" s="15">
        <v>700</v>
      </c>
      <c r="J7" s="15">
        <v>0</v>
      </c>
      <c r="K7" s="15">
        <v>0</v>
      </c>
      <c r="L7" s="15">
        <v>0</v>
      </c>
      <c r="M7" s="15">
        <v>300</v>
      </c>
      <c r="N7" s="15">
        <v>0</v>
      </c>
      <c r="O7" s="15">
        <v>5000</v>
      </c>
      <c r="P7" s="16" t="s">
        <v>28</v>
      </c>
      <c r="Q7" s="17" t="s">
        <v>29</v>
      </c>
      <c r="R7" s="18">
        <v>43985.413194444445</v>
      </c>
      <c r="S7" s="16" t="s">
        <v>27</v>
      </c>
      <c r="T7" s="16" t="s">
        <v>30</v>
      </c>
    </row>
    <row r="8" spans="1:20" x14ac:dyDescent="0.3">
      <c r="A8" s="14" t="s">
        <v>31</v>
      </c>
      <c r="B8" s="15">
        <v>6</v>
      </c>
      <c r="C8" s="15">
        <v>150</v>
      </c>
      <c r="D8" s="15">
        <v>6</v>
      </c>
      <c r="E8" s="15">
        <v>12</v>
      </c>
      <c r="F8" s="15">
        <v>151</v>
      </c>
      <c r="G8" s="15">
        <v>31500</v>
      </c>
      <c r="H8" s="15">
        <v>83</v>
      </c>
      <c r="I8" s="15">
        <v>1236</v>
      </c>
      <c r="J8" s="15">
        <v>12</v>
      </c>
      <c r="K8" s="15">
        <v>35</v>
      </c>
      <c r="L8" s="15">
        <v>8</v>
      </c>
      <c r="M8" s="15">
        <v>200</v>
      </c>
      <c r="N8" s="15">
        <v>80</v>
      </c>
      <c r="O8" s="15">
        <v>750</v>
      </c>
      <c r="P8" s="16" t="s">
        <v>20</v>
      </c>
      <c r="Q8" s="17" t="s">
        <v>26</v>
      </c>
      <c r="R8" s="18">
        <v>43983.504861111112</v>
      </c>
      <c r="S8" s="16" t="s">
        <v>32</v>
      </c>
      <c r="T8" s="16" t="s">
        <v>33</v>
      </c>
    </row>
    <row r="9" spans="1:20" x14ac:dyDescent="0.3">
      <c r="A9" s="14" t="s">
        <v>34</v>
      </c>
      <c r="B9" s="15">
        <v>4</v>
      </c>
      <c r="C9" s="15">
        <v>65</v>
      </c>
      <c r="D9" s="15">
        <v>0</v>
      </c>
      <c r="E9" s="15">
        <v>0</v>
      </c>
      <c r="F9" s="15">
        <v>6425</v>
      </c>
      <c r="G9" s="15">
        <v>500</v>
      </c>
      <c r="H9" s="15">
        <v>83</v>
      </c>
      <c r="I9" s="15">
        <v>295</v>
      </c>
      <c r="J9" s="15">
        <v>15</v>
      </c>
      <c r="K9" s="15">
        <v>0</v>
      </c>
      <c r="L9" s="15">
        <v>25</v>
      </c>
      <c r="M9" s="15">
        <v>815</v>
      </c>
      <c r="N9" s="15">
        <v>575</v>
      </c>
      <c r="O9" s="15">
        <v>550</v>
      </c>
      <c r="P9" s="16" t="s">
        <v>20</v>
      </c>
      <c r="Q9" s="17" t="s">
        <v>35</v>
      </c>
      <c r="R9" s="18">
        <v>43984.612500000003</v>
      </c>
      <c r="S9" s="16" t="s">
        <v>36</v>
      </c>
      <c r="T9" s="16" t="s">
        <v>37</v>
      </c>
    </row>
    <row r="10" spans="1:20" x14ac:dyDescent="0.3">
      <c r="A10" s="14" t="s">
        <v>38</v>
      </c>
      <c r="B10" s="15">
        <v>2</v>
      </c>
      <c r="C10" s="15">
        <v>30</v>
      </c>
      <c r="D10" s="15">
        <v>0</v>
      </c>
      <c r="E10" s="15">
        <v>0</v>
      </c>
      <c r="F10" s="15">
        <v>442</v>
      </c>
      <c r="G10" s="15">
        <v>20000</v>
      </c>
      <c r="H10" s="15">
        <v>30</v>
      </c>
      <c r="I10" s="15">
        <v>1840</v>
      </c>
      <c r="J10" s="15">
        <v>16</v>
      </c>
      <c r="K10" s="15">
        <v>12</v>
      </c>
      <c r="L10" s="15">
        <v>4</v>
      </c>
      <c r="M10" s="15">
        <v>2300</v>
      </c>
      <c r="N10" s="15">
        <v>181</v>
      </c>
      <c r="O10" s="15">
        <v>13500</v>
      </c>
      <c r="P10" s="16" t="s">
        <v>20</v>
      </c>
      <c r="Q10" s="17" t="s">
        <v>39</v>
      </c>
      <c r="R10" s="18">
        <v>43986.474305555559</v>
      </c>
      <c r="S10" s="16" t="s">
        <v>38</v>
      </c>
      <c r="T10" s="16" t="s">
        <v>40</v>
      </c>
    </row>
    <row r="11" spans="1:20" x14ac:dyDescent="0.3">
      <c r="A11" s="14" t="s">
        <v>41</v>
      </c>
      <c r="B11" s="15">
        <v>0</v>
      </c>
      <c r="C11" s="15">
        <v>96</v>
      </c>
      <c r="D11" s="15">
        <v>0</v>
      </c>
      <c r="E11" s="15">
        <v>0</v>
      </c>
      <c r="F11" s="15">
        <v>9459</v>
      </c>
      <c r="G11" s="15">
        <v>429000</v>
      </c>
      <c r="H11" s="15">
        <v>540</v>
      </c>
      <c r="I11" s="15">
        <v>13060</v>
      </c>
      <c r="J11" s="15">
        <v>30</v>
      </c>
      <c r="K11" s="15">
        <v>60</v>
      </c>
      <c r="L11" s="15">
        <v>8</v>
      </c>
      <c r="M11" s="15">
        <v>800</v>
      </c>
      <c r="N11" s="15">
        <v>21700</v>
      </c>
      <c r="O11" s="15">
        <v>13576</v>
      </c>
      <c r="P11" s="16" t="s">
        <v>20</v>
      </c>
      <c r="Q11" s="17" t="s">
        <v>26</v>
      </c>
      <c r="R11" s="18">
        <v>43985.413888888892</v>
      </c>
      <c r="S11" s="16" t="s">
        <v>41</v>
      </c>
      <c r="T11" s="16" t="s">
        <v>42</v>
      </c>
    </row>
    <row r="12" spans="1:20" x14ac:dyDescent="0.3">
      <c r="A12" s="14" t="s">
        <v>44</v>
      </c>
      <c r="B12" s="15">
        <v>0</v>
      </c>
      <c r="C12" s="15">
        <v>45640</v>
      </c>
      <c r="D12" s="15">
        <v>56</v>
      </c>
      <c r="E12" s="15">
        <v>0</v>
      </c>
      <c r="F12" s="15">
        <v>87807</v>
      </c>
      <c r="G12" s="15">
        <v>337200</v>
      </c>
      <c r="H12" s="15">
        <v>4007</v>
      </c>
      <c r="I12" s="15">
        <v>51790</v>
      </c>
      <c r="J12" s="15">
        <v>9</v>
      </c>
      <c r="K12" s="15">
        <v>2</v>
      </c>
      <c r="L12" s="15">
        <v>9</v>
      </c>
      <c r="M12" s="15">
        <v>13903</v>
      </c>
      <c r="N12" s="15">
        <v>95328</v>
      </c>
      <c r="O12" s="15">
        <v>877700</v>
      </c>
      <c r="P12" s="16" t="s">
        <v>20</v>
      </c>
      <c r="Q12" s="17" t="s">
        <v>45</v>
      </c>
      <c r="R12" s="18">
        <v>43986.330555555556</v>
      </c>
      <c r="S12" s="16" t="s">
        <v>46</v>
      </c>
      <c r="T12" s="16" t="s">
        <v>47</v>
      </c>
    </row>
    <row r="13" spans="1:20" x14ac:dyDescent="0.3">
      <c r="A13" s="14" t="s">
        <v>48</v>
      </c>
      <c r="B13" s="15">
        <v>18</v>
      </c>
      <c r="C13" s="15">
        <v>2078</v>
      </c>
      <c r="D13" s="15">
        <v>0</v>
      </c>
      <c r="E13" s="15">
        <v>0</v>
      </c>
      <c r="F13" s="15">
        <v>8511</v>
      </c>
      <c r="G13" s="15">
        <v>114856</v>
      </c>
      <c r="H13" s="15">
        <v>196</v>
      </c>
      <c r="I13" s="15">
        <v>26585</v>
      </c>
      <c r="J13" s="15">
        <v>24</v>
      </c>
      <c r="K13" s="15">
        <v>108</v>
      </c>
      <c r="L13" s="15">
        <v>24</v>
      </c>
      <c r="M13" s="15">
        <v>0</v>
      </c>
      <c r="N13" s="15">
        <v>31609</v>
      </c>
      <c r="O13" s="15">
        <v>73023</v>
      </c>
      <c r="P13" s="16" t="s">
        <v>20</v>
      </c>
      <c r="Q13" s="17" t="s">
        <v>49</v>
      </c>
      <c r="R13" s="18">
        <v>43986.395833333336</v>
      </c>
      <c r="S13" s="16" t="s">
        <v>50</v>
      </c>
      <c r="T13" s="16" t="s">
        <v>51</v>
      </c>
    </row>
    <row r="14" spans="1:20" x14ac:dyDescent="0.3">
      <c r="A14" s="14" t="s">
        <v>52</v>
      </c>
      <c r="B14" s="15">
        <v>12</v>
      </c>
      <c r="C14" s="15">
        <v>301</v>
      </c>
      <c r="D14" s="15">
        <v>0</v>
      </c>
      <c r="E14" s="15">
        <v>0</v>
      </c>
      <c r="F14" s="15">
        <v>1400</v>
      </c>
      <c r="G14" s="15">
        <v>45</v>
      </c>
      <c r="H14" s="15">
        <v>325</v>
      </c>
      <c r="I14" s="15">
        <v>16922</v>
      </c>
      <c r="J14" s="15">
        <v>20</v>
      </c>
      <c r="K14" s="15">
        <v>40</v>
      </c>
      <c r="L14" s="15">
        <v>25</v>
      </c>
      <c r="M14" s="15">
        <v>980</v>
      </c>
      <c r="N14" s="15">
        <v>0</v>
      </c>
      <c r="O14" s="15">
        <v>9050</v>
      </c>
      <c r="P14" s="16" t="s">
        <v>20</v>
      </c>
      <c r="Q14" s="17" t="s">
        <v>53</v>
      </c>
      <c r="R14" s="18">
        <v>43986.424305555556</v>
      </c>
      <c r="S14" s="16" t="s">
        <v>54</v>
      </c>
      <c r="T14" s="16" t="s">
        <v>55</v>
      </c>
    </row>
    <row r="15" spans="1:20" x14ac:dyDescent="0.3">
      <c r="A15" s="14" t="s">
        <v>56</v>
      </c>
      <c r="B15" s="15">
        <v>6</v>
      </c>
      <c r="C15" s="15">
        <v>0</v>
      </c>
      <c r="D15" s="15">
        <v>0</v>
      </c>
      <c r="E15" s="15">
        <v>0</v>
      </c>
      <c r="F15" s="15">
        <v>0</v>
      </c>
      <c r="G15" s="15">
        <v>0</v>
      </c>
      <c r="H15" s="15">
        <v>0</v>
      </c>
      <c r="I15" s="15">
        <v>0</v>
      </c>
      <c r="J15" s="15">
        <v>6</v>
      </c>
      <c r="K15" s="15">
        <v>0</v>
      </c>
      <c r="L15" s="15">
        <v>0</v>
      </c>
      <c r="M15" s="15">
        <v>0</v>
      </c>
      <c r="N15" s="15">
        <v>0</v>
      </c>
      <c r="O15" s="15">
        <v>0</v>
      </c>
      <c r="P15" s="16" t="s">
        <v>57</v>
      </c>
      <c r="Q15" s="17" t="s">
        <v>58</v>
      </c>
      <c r="R15" s="18">
        <v>43986.447222222225</v>
      </c>
      <c r="S15" s="16" t="s">
        <v>54</v>
      </c>
      <c r="T15" s="16" t="s">
        <v>55</v>
      </c>
    </row>
    <row r="16" spans="1:20" x14ac:dyDescent="0.3">
      <c r="A16" s="14" t="s">
        <v>59</v>
      </c>
      <c r="B16" s="15" t="s">
        <v>43</v>
      </c>
      <c r="C16" s="15" t="s">
        <v>43</v>
      </c>
      <c r="D16" s="15" t="s">
        <v>43</v>
      </c>
      <c r="E16" s="15" t="s">
        <v>43</v>
      </c>
      <c r="F16" s="15" t="s">
        <v>43</v>
      </c>
      <c r="G16" s="15">
        <v>50</v>
      </c>
      <c r="H16" s="15" t="s">
        <v>43</v>
      </c>
      <c r="I16" s="15" t="s">
        <v>43</v>
      </c>
      <c r="J16" s="15" t="s">
        <v>43</v>
      </c>
      <c r="K16" s="15" t="s">
        <v>43</v>
      </c>
      <c r="L16" s="15" t="s">
        <v>43</v>
      </c>
      <c r="M16" s="15" t="s">
        <v>43</v>
      </c>
      <c r="N16" s="15" t="s">
        <v>43</v>
      </c>
      <c r="O16" s="15" t="s">
        <v>43</v>
      </c>
      <c r="P16" s="16" t="s">
        <v>43</v>
      </c>
      <c r="Q16" s="17" t="s">
        <v>60</v>
      </c>
      <c r="R16" s="18">
        <v>43938.404861111114</v>
      </c>
      <c r="S16" s="16" t="s">
        <v>61</v>
      </c>
      <c r="T16" s="16" t="s">
        <v>62</v>
      </c>
    </row>
    <row r="17" spans="1:20" x14ac:dyDescent="0.3">
      <c r="A17" s="14" t="s">
        <v>63</v>
      </c>
      <c r="B17" s="15">
        <v>0</v>
      </c>
      <c r="C17" s="15">
        <v>80</v>
      </c>
      <c r="D17" s="15">
        <v>0</v>
      </c>
      <c r="E17" s="15">
        <v>0</v>
      </c>
      <c r="F17" s="15">
        <v>1218</v>
      </c>
      <c r="G17" s="15">
        <v>28500</v>
      </c>
      <c r="H17" s="15">
        <v>4</v>
      </c>
      <c r="I17" s="15">
        <v>249</v>
      </c>
      <c r="J17" s="15">
        <v>13</v>
      </c>
      <c r="K17" s="15">
        <v>40</v>
      </c>
      <c r="L17" s="15">
        <v>5</v>
      </c>
      <c r="M17" s="15">
        <v>180</v>
      </c>
      <c r="N17" s="15">
        <v>235</v>
      </c>
      <c r="O17" s="15">
        <v>775</v>
      </c>
      <c r="P17" s="16" t="s">
        <v>20</v>
      </c>
      <c r="Q17" s="17" t="s">
        <v>26</v>
      </c>
      <c r="R17" s="18">
        <v>43986.456250000003</v>
      </c>
      <c r="S17" s="16" t="s">
        <v>64</v>
      </c>
      <c r="T17" s="16" t="s">
        <v>65</v>
      </c>
    </row>
    <row r="18" spans="1:20" x14ac:dyDescent="0.3">
      <c r="A18" s="14" t="s">
        <v>66</v>
      </c>
      <c r="B18" s="15">
        <v>0</v>
      </c>
      <c r="C18" s="15">
        <v>30</v>
      </c>
      <c r="D18" s="15">
        <v>0</v>
      </c>
      <c r="E18" s="15">
        <v>0</v>
      </c>
      <c r="F18" s="15">
        <v>3420</v>
      </c>
      <c r="G18" s="15">
        <v>101500</v>
      </c>
      <c r="H18" s="15">
        <v>113</v>
      </c>
      <c r="I18" s="15">
        <v>3795</v>
      </c>
      <c r="J18" s="15">
        <v>42</v>
      </c>
      <c r="K18" s="15">
        <v>74</v>
      </c>
      <c r="L18" s="15">
        <v>12</v>
      </c>
      <c r="M18" s="15">
        <v>456</v>
      </c>
      <c r="N18" s="15">
        <v>600</v>
      </c>
      <c r="O18" s="15">
        <v>5150</v>
      </c>
      <c r="P18" s="16" t="s">
        <v>20</v>
      </c>
      <c r="Q18" s="17" t="s">
        <v>26</v>
      </c>
      <c r="R18" s="18">
        <v>43986.461111111108</v>
      </c>
      <c r="S18" s="16" t="s">
        <v>64</v>
      </c>
      <c r="T18" s="16" t="s">
        <v>65</v>
      </c>
    </row>
    <row r="19" spans="1:20" x14ac:dyDescent="0.3">
      <c r="A19" s="14" t="s">
        <v>67</v>
      </c>
      <c r="B19" s="15">
        <v>0</v>
      </c>
      <c r="C19" s="15">
        <v>75</v>
      </c>
      <c r="D19" s="15">
        <v>3</v>
      </c>
      <c r="E19" s="15">
        <v>3</v>
      </c>
      <c r="F19" s="15">
        <v>6800</v>
      </c>
      <c r="G19" s="15">
        <v>215000</v>
      </c>
      <c r="H19" s="15">
        <v>130</v>
      </c>
      <c r="I19" s="15">
        <v>3000</v>
      </c>
      <c r="J19" s="15">
        <v>26</v>
      </c>
      <c r="K19" s="15">
        <v>40</v>
      </c>
      <c r="L19" s="15">
        <v>15</v>
      </c>
      <c r="M19" s="15">
        <v>408</v>
      </c>
      <c r="N19" s="15">
        <v>1888</v>
      </c>
      <c r="O19" s="15">
        <v>11456</v>
      </c>
      <c r="P19" s="16" t="s">
        <v>20</v>
      </c>
      <c r="Q19" s="17" t="s">
        <v>68</v>
      </c>
      <c r="R19" s="18">
        <v>43986.381249999999</v>
      </c>
      <c r="S19" s="16" t="s">
        <v>67</v>
      </c>
      <c r="T19" s="16" t="s">
        <v>69</v>
      </c>
    </row>
    <row r="20" spans="1:20" x14ac:dyDescent="0.3">
      <c r="A20" s="16" t="s">
        <v>70</v>
      </c>
      <c r="B20" s="15">
        <v>24</v>
      </c>
      <c r="C20" s="15">
        <v>290</v>
      </c>
      <c r="D20" s="15">
        <v>0</v>
      </c>
      <c r="E20" s="15">
        <v>0</v>
      </c>
      <c r="F20" s="15">
        <v>5205</v>
      </c>
      <c r="G20" s="15">
        <v>929640</v>
      </c>
      <c r="H20" s="15">
        <v>1466</v>
      </c>
      <c r="I20" s="15">
        <v>4080</v>
      </c>
      <c r="J20" s="15">
        <v>12</v>
      </c>
      <c r="K20" s="15">
        <v>12</v>
      </c>
      <c r="L20" s="15">
        <v>32</v>
      </c>
      <c r="M20" s="15">
        <v>8130</v>
      </c>
      <c r="N20" s="15">
        <v>15945</v>
      </c>
      <c r="O20" s="15">
        <v>5000</v>
      </c>
      <c r="P20" s="16" t="s">
        <v>71</v>
      </c>
      <c r="Q20" s="17" t="s">
        <v>72</v>
      </c>
      <c r="R20" s="18">
        <v>43986.375</v>
      </c>
      <c r="S20" s="16" t="s">
        <v>73</v>
      </c>
      <c r="T20" s="16" t="s">
        <v>74</v>
      </c>
    </row>
    <row r="21" spans="1:20" x14ac:dyDescent="0.3">
      <c r="A21" s="16" t="s">
        <v>75</v>
      </c>
      <c r="B21" s="15">
        <v>11</v>
      </c>
      <c r="C21" s="15">
        <v>305</v>
      </c>
      <c r="D21" s="15">
        <v>24</v>
      </c>
      <c r="E21" s="15">
        <v>73</v>
      </c>
      <c r="F21" s="15">
        <v>5234</v>
      </c>
      <c r="G21" s="15">
        <v>338800</v>
      </c>
      <c r="H21" s="15">
        <v>2940</v>
      </c>
      <c r="I21" s="15">
        <v>38158</v>
      </c>
      <c r="J21" s="15">
        <v>22</v>
      </c>
      <c r="K21" s="15">
        <v>54</v>
      </c>
      <c r="L21" s="15">
        <v>15</v>
      </c>
      <c r="M21" s="15">
        <v>452</v>
      </c>
      <c r="N21" s="15">
        <v>25828</v>
      </c>
      <c r="O21" s="15">
        <v>22130</v>
      </c>
      <c r="P21" s="16" t="s">
        <v>20</v>
      </c>
      <c r="Q21" s="17" t="s">
        <v>76</v>
      </c>
      <c r="R21" s="18">
        <v>43986.328472222223</v>
      </c>
      <c r="S21" s="16" t="s">
        <v>77</v>
      </c>
      <c r="T21" s="16" t="s">
        <v>78</v>
      </c>
    </row>
    <row r="22" spans="1:20" x14ac:dyDescent="0.3">
      <c r="A22" s="16" t="s">
        <v>79</v>
      </c>
      <c r="B22" s="15">
        <v>0</v>
      </c>
      <c r="C22" s="15">
        <v>0</v>
      </c>
      <c r="D22" s="15">
        <v>0</v>
      </c>
      <c r="E22" s="15">
        <v>0</v>
      </c>
      <c r="F22" s="15">
        <v>0</v>
      </c>
      <c r="G22" s="15">
        <v>50</v>
      </c>
      <c r="H22" s="15">
        <v>0</v>
      </c>
      <c r="I22" s="15">
        <v>0</v>
      </c>
      <c r="J22" s="15">
        <v>0</v>
      </c>
      <c r="K22" s="15">
        <v>0</v>
      </c>
      <c r="L22" s="15">
        <v>0</v>
      </c>
      <c r="M22" s="15">
        <v>0</v>
      </c>
      <c r="N22" s="15">
        <v>100</v>
      </c>
      <c r="O22" s="15">
        <v>0</v>
      </c>
      <c r="P22" s="16" t="s">
        <v>28</v>
      </c>
      <c r="Q22" s="17" t="s">
        <v>26</v>
      </c>
      <c r="R22" s="18">
        <v>43986.374305555553</v>
      </c>
      <c r="S22" s="16" t="s">
        <v>80</v>
      </c>
      <c r="T22" s="16" t="s">
        <v>81</v>
      </c>
    </row>
    <row r="23" spans="1:20" x14ac:dyDescent="0.3">
      <c r="A23" s="16" t="s">
        <v>82</v>
      </c>
      <c r="B23" s="15">
        <v>11</v>
      </c>
      <c r="C23" s="15">
        <v>425</v>
      </c>
      <c r="D23" s="15">
        <v>0</v>
      </c>
      <c r="E23" s="15">
        <v>0</v>
      </c>
      <c r="F23" s="15">
        <v>25000</v>
      </c>
      <c r="G23" s="15">
        <v>351000</v>
      </c>
      <c r="H23" s="15">
        <v>3700</v>
      </c>
      <c r="I23" s="15">
        <v>13140</v>
      </c>
      <c r="J23" s="15">
        <v>14</v>
      </c>
      <c r="K23" s="15">
        <v>24</v>
      </c>
      <c r="L23" s="15">
        <v>14</v>
      </c>
      <c r="M23" s="15">
        <v>2200</v>
      </c>
      <c r="N23" s="15">
        <v>26500</v>
      </c>
      <c r="O23" s="15">
        <v>27600</v>
      </c>
      <c r="P23" s="16" t="s">
        <v>20</v>
      </c>
      <c r="Q23" s="17" t="s">
        <v>26</v>
      </c>
      <c r="R23" s="18">
        <v>43986.418055555558</v>
      </c>
      <c r="S23" s="16" t="s">
        <v>83</v>
      </c>
      <c r="T23" s="16" t="s">
        <v>84</v>
      </c>
    </row>
    <row r="24" spans="1:20" x14ac:dyDescent="0.3">
      <c r="A24" s="16" t="s">
        <v>85</v>
      </c>
      <c r="B24" s="15">
        <v>0</v>
      </c>
      <c r="C24" s="15">
        <v>54</v>
      </c>
      <c r="D24" s="15">
        <v>0</v>
      </c>
      <c r="E24" s="15">
        <v>0</v>
      </c>
      <c r="F24" s="15">
        <v>0</v>
      </c>
      <c r="G24" s="15">
        <v>154</v>
      </c>
      <c r="H24" s="15">
        <v>0</v>
      </c>
      <c r="I24" s="15">
        <v>122</v>
      </c>
      <c r="J24" s="15">
        <v>12</v>
      </c>
      <c r="K24" s="15">
        <v>12</v>
      </c>
      <c r="L24" s="15">
        <v>0</v>
      </c>
      <c r="M24" s="15">
        <v>358</v>
      </c>
      <c r="N24" s="15">
        <v>0</v>
      </c>
      <c r="O24" s="15">
        <v>63</v>
      </c>
      <c r="P24" s="16" t="s">
        <v>28</v>
      </c>
      <c r="Q24" s="17" t="s">
        <v>86</v>
      </c>
      <c r="R24" s="18">
        <v>43986.302777777775</v>
      </c>
      <c r="S24" s="16" t="s">
        <v>87</v>
      </c>
      <c r="T24" s="16" t="s">
        <v>88</v>
      </c>
    </row>
    <row r="25" spans="1:20" x14ac:dyDescent="0.3">
      <c r="A25" s="16" t="s">
        <v>89</v>
      </c>
      <c r="B25" s="15">
        <v>12</v>
      </c>
      <c r="C25" s="15">
        <v>100</v>
      </c>
      <c r="D25" s="15">
        <v>0</v>
      </c>
      <c r="E25" s="15">
        <v>0</v>
      </c>
      <c r="F25" s="15">
        <v>3695</v>
      </c>
      <c r="G25" s="15">
        <v>147080</v>
      </c>
      <c r="H25" s="15">
        <v>1812</v>
      </c>
      <c r="I25" s="15">
        <v>3440</v>
      </c>
      <c r="J25" s="15">
        <v>17</v>
      </c>
      <c r="K25" s="15">
        <v>12</v>
      </c>
      <c r="L25" s="15">
        <v>13</v>
      </c>
      <c r="M25" s="15">
        <v>2892</v>
      </c>
      <c r="N25" s="15">
        <v>14273</v>
      </c>
      <c r="O25" s="15">
        <v>7050</v>
      </c>
      <c r="P25" s="16" t="s">
        <v>71</v>
      </c>
      <c r="Q25" s="17" t="s">
        <v>90</v>
      </c>
      <c r="R25" s="18">
        <v>43986.370833333334</v>
      </c>
      <c r="S25" s="16" t="s">
        <v>73</v>
      </c>
      <c r="T25" s="16" t="s">
        <v>74</v>
      </c>
    </row>
    <row r="26" spans="1:20" x14ac:dyDescent="0.3">
      <c r="A26" s="16" t="s">
        <v>91</v>
      </c>
      <c r="B26" s="15">
        <v>6</v>
      </c>
      <c r="C26" s="15">
        <v>50</v>
      </c>
      <c r="D26" s="15">
        <v>0</v>
      </c>
      <c r="E26" s="15">
        <v>0</v>
      </c>
      <c r="F26" s="15">
        <v>3825</v>
      </c>
      <c r="G26" s="15">
        <v>415600</v>
      </c>
      <c r="H26" s="15">
        <v>2304</v>
      </c>
      <c r="I26" s="15">
        <v>4240</v>
      </c>
      <c r="J26" s="15">
        <v>25</v>
      </c>
      <c r="K26" s="15">
        <v>24</v>
      </c>
      <c r="L26" s="15">
        <v>18</v>
      </c>
      <c r="M26" s="15">
        <v>8647</v>
      </c>
      <c r="N26" s="15">
        <v>12303</v>
      </c>
      <c r="O26" s="15">
        <v>7100</v>
      </c>
      <c r="P26" s="16" t="s">
        <v>28</v>
      </c>
      <c r="Q26" s="17" t="s">
        <v>92</v>
      </c>
      <c r="R26" s="18">
        <v>43986.361111111109</v>
      </c>
      <c r="S26" s="16" t="s">
        <v>93</v>
      </c>
      <c r="T26" s="16" t="s">
        <v>94</v>
      </c>
    </row>
    <row r="27" spans="1:20" x14ac:dyDescent="0.3">
      <c r="A27" s="16" t="s">
        <v>95</v>
      </c>
      <c r="B27" s="15">
        <v>12</v>
      </c>
      <c r="C27" s="15">
        <v>75</v>
      </c>
      <c r="D27" s="15">
        <v>0</v>
      </c>
      <c r="E27" s="15">
        <v>0</v>
      </c>
      <c r="F27" s="15">
        <v>8100</v>
      </c>
      <c r="G27" s="15">
        <v>662470</v>
      </c>
      <c r="H27" s="15">
        <v>2700</v>
      </c>
      <c r="I27" s="15">
        <v>3080</v>
      </c>
      <c r="J27" s="15">
        <v>15</v>
      </c>
      <c r="K27" s="15">
        <v>15</v>
      </c>
      <c r="L27" s="15">
        <v>21</v>
      </c>
      <c r="M27" s="15">
        <v>5252</v>
      </c>
      <c r="N27" s="15">
        <v>18110</v>
      </c>
      <c r="O27" s="15">
        <v>15050</v>
      </c>
      <c r="P27" s="16" t="s">
        <v>28</v>
      </c>
      <c r="Q27" s="17" t="s">
        <v>96</v>
      </c>
      <c r="R27" s="18">
        <v>43986.369444444441</v>
      </c>
      <c r="S27" s="16" t="s">
        <v>93</v>
      </c>
      <c r="T27" s="16" t="s">
        <v>94</v>
      </c>
    </row>
    <row r="28" spans="1:20" x14ac:dyDescent="0.3">
      <c r="A28" s="16" t="s">
        <v>97</v>
      </c>
      <c r="B28" s="15">
        <v>12</v>
      </c>
      <c r="C28" s="15">
        <v>100</v>
      </c>
      <c r="D28" s="15">
        <v>0</v>
      </c>
      <c r="E28" s="15">
        <v>0</v>
      </c>
      <c r="F28" s="15">
        <v>6040</v>
      </c>
      <c r="G28" s="15">
        <v>255674</v>
      </c>
      <c r="H28" s="15">
        <v>859</v>
      </c>
      <c r="I28" s="15">
        <v>11580</v>
      </c>
      <c r="J28" s="15">
        <v>30</v>
      </c>
      <c r="K28" s="15">
        <v>30</v>
      </c>
      <c r="L28" s="15">
        <v>30</v>
      </c>
      <c r="M28" s="15">
        <v>8296</v>
      </c>
      <c r="N28" s="15">
        <v>36710</v>
      </c>
      <c r="O28" s="15">
        <v>80000</v>
      </c>
      <c r="P28" s="16" t="s">
        <v>20</v>
      </c>
      <c r="Q28" s="17" t="s">
        <v>98</v>
      </c>
      <c r="R28" s="18">
        <v>43986.479166666664</v>
      </c>
      <c r="S28" s="16" t="s">
        <v>99</v>
      </c>
      <c r="T28" s="16" t="s">
        <v>100</v>
      </c>
    </row>
    <row r="29" spans="1:20" x14ac:dyDescent="0.3">
      <c r="A29" s="16" t="s">
        <v>101</v>
      </c>
      <c r="B29" s="15">
        <v>3</v>
      </c>
      <c r="C29" s="15">
        <v>1175</v>
      </c>
      <c r="D29" s="15">
        <v>0</v>
      </c>
      <c r="E29" s="15">
        <v>0</v>
      </c>
      <c r="F29" s="15">
        <v>22660</v>
      </c>
      <c r="G29" s="15">
        <v>180000</v>
      </c>
      <c r="H29" s="15">
        <v>413</v>
      </c>
      <c r="I29" s="15">
        <v>10052</v>
      </c>
      <c r="J29" s="15">
        <v>14</v>
      </c>
      <c r="K29" s="15">
        <v>39</v>
      </c>
      <c r="L29" s="15">
        <v>14</v>
      </c>
      <c r="M29" s="15">
        <v>4766</v>
      </c>
      <c r="N29" s="15">
        <v>3591</v>
      </c>
      <c r="O29" s="15">
        <v>33025</v>
      </c>
      <c r="P29" s="16" t="s">
        <v>20</v>
      </c>
      <c r="Q29" s="17" t="s">
        <v>102</v>
      </c>
      <c r="R29" s="18">
        <v>43986.443055555559</v>
      </c>
      <c r="S29" s="16" t="s">
        <v>103</v>
      </c>
      <c r="T29" s="16" t="s">
        <v>104</v>
      </c>
    </row>
    <row r="30" spans="1:20" x14ac:dyDescent="0.3">
      <c r="A30" s="16" t="s">
        <v>105</v>
      </c>
      <c r="B30" s="15">
        <v>0</v>
      </c>
      <c r="C30" s="15">
        <v>62</v>
      </c>
      <c r="D30" s="15">
        <v>0</v>
      </c>
      <c r="E30" s="15">
        <v>0</v>
      </c>
      <c r="F30" s="15">
        <v>13347</v>
      </c>
      <c r="G30" s="15">
        <v>351000</v>
      </c>
      <c r="H30" s="15">
        <v>252</v>
      </c>
      <c r="I30" s="15">
        <v>14644</v>
      </c>
      <c r="J30" s="15">
        <v>30</v>
      </c>
      <c r="K30" s="15">
        <v>27</v>
      </c>
      <c r="L30" s="15">
        <v>63</v>
      </c>
      <c r="M30" s="15">
        <v>3079</v>
      </c>
      <c r="N30" s="15">
        <v>3017</v>
      </c>
      <c r="O30" s="15">
        <v>48210</v>
      </c>
      <c r="P30" s="16" t="s">
        <v>20</v>
      </c>
      <c r="Q30" s="17" t="s">
        <v>106</v>
      </c>
      <c r="R30" s="18">
        <v>43986.443055555559</v>
      </c>
      <c r="S30" s="16" t="s">
        <v>103</v>
      </c>
      <c r="T30" s="16" t="s">
        <v>104</v>
      </c>
    </row>
    <row r="31" spans="1:20" x14ac:dyDescent="0.3">
      <c r="A31" s="16" t="s">
        <v>107</v>
      </c>
      <c r="B31" s="15">
        <v>0</v>
      </c>
      <c r="C31" s="15">
        <v>141</v>
      </c>
      <c r="D31" s="15">
        <v>0</v>
      </c>
      <c r="E31" s="15">
        <v>0</v>
      </c>
      <c r="F31" s="15">
        <v>18850</v>
      </c>
      <c r="G31" s="15">
        <v>171000</v>
      </c>
      <c r="H31" s="15">
        <v>598</v>
      </c>
      <c r="I31" s="15">
        <v>9000</v>
      </c>
      <c r="J31" s="15">
        <v>36</v>
      </c>
      <c r="K31" s="15">
        <v>18</v>
      </c>
      <c r="L31" s="15">
        <v>26</v>
      </c>
      <c r="M31" s="15">
        <v>3616</v>
      </c>
      <c r="N31" s="15">
        <v>3475</v>
      </c>
      <c r="O31" s="15">
        <v>34000</v>
      </c>
      <c r="P31" s="16" t="s">
        <v>20</v>
      </c>
      <c r="Q31" s="17" t="s">
        <v>108</v>
      </c>
      <c r="R31" s="18">
        <v>43986.443055555559</v>
      </c>
      <c r="S31" s="16" t="s">
        <v>103</v>
      </c>
      <c r="T31" s="16" t="s">
        <v>104</v>
      </c>
    </row>
    <row r="32" spans="1:20" x14ac:dyDescent="0.3">
      <c r="A32" s="16" t="s">
        <v>109</v>
      </c>
      <c r="B32" s="15">
        <v>20</v>
      </c>
      <c r="C32" s="15">
        <v>2115</v>
      </c>
      <c r="D32" s="15">
        <v>0</v>
      </c>
      <c r="E32" s="15">
        <v>0</v>
      </c>
      <c r="F32" s="15">
        <v>10359</v>
      </c>
      <c r="G32" s="15">
        <v>210600</v>
      </c>
      <c r="H32" s="15">
        <v>199</v>
      </c>
      <c r="I32" s="15">
        <v>20358</v>
      </c>
      <c r="J32" s="15">
        <v>0</v>
      </c>
      <c r="K32" s="15">
        <v>60</v>
      </c>
      <c r="L32" s="15">
        <v>0</v>
      </c>
      <c r="M32" s="15">
        <v>1795</v>
      </c>
      <c r="N32" s="15">
        <v>13343</v>
      </c>
      <c r="O32" s="15">
        <v>41220</v>
      </c>
      <c r="P32" s="16" t="s">
        <v>20</v>
      </c>
      <c r="Q32" s="17" t="s">
        <v>110</v>
      </c>
      <c r="R32" s="18">
        <v>43986.43472222222</v>
      </c>
      <c r="S32" s="16" t="s">
        <v>111</v>
      </c>
      <c r="T32" s="16" t="s">
        <v>112</v>
      </c>
    </row>
    <row r="33" spans="1:20" x14ac:dyDescent="0.3">
      <c r="A33" s="16" t="s">
        <v>113</v>
      </c>
      <c r="B33" s="15">
        <v>0</v>
      </c>
      <c r="C33" s="15">
        <v>300</v>
      </c>
      <c r="D33" s="15">
        <v>0</v>
      </c>
      <c r="E33" s="15">
        <v>0</v>
      </c>
      <c r="F33" s="15">
        <v>1410</v>
      </c>
      <c r="G33" s="15">
        <v>240853</v>
      </c>
      <c r="H33" s="15">
        <v>840</v>
      </c>
      <c r="I33" s="15">
        <v>16615</v>
      </c>
      <c r="J33" s="15">
        <v>9</v>
      </c>
      <c r="K33" s="15">
        <v>63</v>
      </c>
      <c r="L33" s="15">
        <v>9</v>
      </c>
      <c r="M33" s="15">
        <v>4267</v>
      </c>
      <c r="N33" s="15">
        <v>20375</v>
      </c>
      <c r="O33" s="15">
        <v>32450</v>
      </c>
      <c r="P33" s="16" t="s">
        <v>28</v>
      </c>
      <c r="Q33" s="17" t="s">
        <v>114</v>
      </c>
      <c r="R33" s="18">
        <v>43986.472222222219</v>
      </c>
      <c r="S33" s="16" t="s">
        <v>115</v>
      </c>
      <c r="T33" s="16" t="s">
        <v>116</v>
      </c>
    </row>
    <row r="34" spans="1:20" x14ac:dyDescent="0.3">
      <c r="A34" s="16" t="s">
        <v>117</v>
      </c>
      <c r="B34" s="15">
        <v>4</v>
      </c>
      <c r="C34" s="15">
        <v>40</v>
      </c>
      <c r="D34" s="15">
        <v>0</v>
      </c>
      <c r="E34" s="15">
        <v>0</v>
      </c>
      <c r="F34" s="15">
        <v>10148</v>
      </c>
      <c r="G34" s="15">
        <v>392000</v>
      </c>
      <c r="H34" s="15">
        <v>0</v>
      </c>
      <c r="I34" s="15">
        <v>15610</v>
      </c>
      <c r="J34" s="15">
        <v>25</v>
      </c>
      <c r="K34" s="15">
        <v>30</v>
      </c>
      <c r="L34" s="15">
        <v>8</v>
      </c>
      <c r="M34" s="15">
        <v>9175</v>
      </c>
      <c r="N34" s="15">
        <v>9175</v>
      </c>
      <c r="O34" s="15">
        <v>24150</v>
      </c>
      <c r="P34" s="16" t="s">
        <v>20</v>
      </c>
      <c r="Q34" s="17" t="s">
        <v>118</v>
      </c>
      <c r="R34" s="18">
        <v>43985.321527777778</v>
      </c>
      <c r="S34" s="16" t="s">
        <v>119</v>
      </c>
      <c r="T34" s="16" t="s">
        <v>120</v>
      </c>
    </row>
    <row r="35" spans="1:20" x14ac:dyDescent="0.3">
      <c r="A35" s="16" t="s">
        <v>121</v>
      </c>
      <c r="B35" s="15">
        <v>0</v>
      </c>
      <c r="C35" s="15">
        <v>4</v>
      </c>
      <c r="D35" s="15">
        <v>0</v>
      </c>
      <c r="E35" s="15">
        <v>0</v>
      </c>
      <c r="F35" s="15">
        <v>5990</v>
      </c>
      <c r="G35" s="15">
        <v>14500</v>
      </c>
      <c r="H35" s="15">
        <v>0</v>
      </c>
      <c r="I35" s="15">
        <v>9460</v>
      </c>
      <c r="J35" s="15">
        <v>12</v>
      </c>
      <c r="K35" s="15">
        <v>12</v>
      </c>
      <c r="L35" s="15" t="s">
        <v>43</v>
      </c>
      <c r="M35" s="15">
        <v>1235</v>
      </c>
      <c r="N35" s="15">
        <v>3800</v>
      </c>
      <c r="O35" s="15">
        <v>1650</v>
      </c>
      <c r="P35" s="16" t="s">
        <v>20</v>
      </c>
      <c r="Q35" s="17" t="s">
        <v>122</v>
      </c>
      <c r="R35" s="18">
        <v>43986.361111111109</v>
      </c>
      <c r="S35" s="16" t="s">
        <v>123</v>
      </c>
      <c r="T35" s="16" t="s">
        <v>124</v>
      </c>
    </row>
    <row r="36" spans="1:20" x14ac:dyDescent="0.3">
      <c r="A36" s="16" t="s">
        <v>125</v>
      </c>
      <c r="B36" s="15">
        <v>30</v>
      </c>
      <c r="C36" s="15">
        <v>100</v>
      </c>
      <c r="D36" s="15">
        <v>0</v>
      </c>
      <c r="E36" s="15">
        <v>0</v>
      </c>
      <c r="F36" s="15">
        <v>5490</v>
      </c>
      <c r="G36" s="15">
        <v>292600</v>
      </c>
      <c r="H36" s="15">
        <v>1080</v>
      </c>
      <c r="I36" s="15">
        <v>20095</v>
      </c>
      <c r="J36" s="15">
        <v>21</v>
      </c>
      <c r="K36" s="15">
        <v>31</v>
      </c>
      <c r="L36" s="15">
        <v>37</v>
      </c>
      <c r="M36" s="15">
        <v>3000</v>
      </c>
      <c r="N36" s="15">
        <v>9664</v>
      </c>
      <c r="O36" s="15">
        <v>50765</v>
      </c>
      <c r="P36" s="16" t="s">
        <v>20</v>
      </c>
      <c r="Q36" s="17" t="s">
        <v>126</v>
      </c>
      <c r="R36" s="18">
        <v>43986.368055555555</v>
      </c>
      <c r="S36" s="16" t="s">
        <v>125</v>
      </c>
      <c r="T36" s="16" t="s">
        <v>127</v>
      </c>
    </row>
    <row r="37" spans="1:20" x14ac:dyDescent="0.3">
      <c r="A37" s="16" t="s">
        <v>128</v>
      </c>
      <c r="B37" s="15">
        <v>0</v>
      </c>
      <c r="C37" s="15">
        <v>95</v>
      </c>
      <c r="D37" s="15">
        <v>0</v>
      </c>
      <c r="E37" s="15">
        <v>0</v>
      </c>
      <c r="F37" s="15">
        <v>2300</v>
      </c>
      <c r="G37" s="15">
        <v>98000</v>
      </c>
      <c r="H37" s="15">
        <v>0</v>
      </c>
      <c r="I37" s="15">
        <v>260</v>
      </c>
      <c r="J37" s="15">
        <v>0</v>
      </c>
      <c r="K37" s="15">
        <v>0</v>
      </c>
      <c r="L37" s="15">
        <v>0</v>
      </c>
      <c r="M37" s="15">
        <v>625</v>
      </c>
      <c r="N37" s="15">
        <v>1580</v>
      </c>
      <c r="O37" s="15">
        <v>5500</v>
      </c>
      <c r="P37" s="16" t="s">
        <v>20</v>
      </c>
      <c r="Q37" s="17" t="s">
        <v>129</v>
      </c>
      <c r="R37" s="18">
        <v>43986.454861111109</v>
      </c>
      <c r="S37" s="16" t="s">
        <v>130</v>
      </c>
      <c r="T37" s="16" t="s">
        <v>131</v>
      </c>
    </row>
    <row r="38" spans="1:20" x14ac:dyDescent="0.3">
      <c r="A38" s="16" t="s">
        <v>132</v>
      </c>
      <c r="B38" s="15">
        <v>0</v>
      </c>
      <c r="C38" s="15">
        <v>0</v>
      </c>
      <c r="D38" s="15">
        <v>0</v>
      </c>
      <c r="E38" s="15">
        <v>0</v>
      </c>
      <c r="F38" s="15">
        <v>2514</v>
      </c>
      <c r="G38" s="15">
        <v>49191</v>
      </c>
      <c r="H38" s="15">
        <v>428</v>
      </c>
      <c r="I38" s="15">
        <v>2855</v>
      </c>
      <c r="J38" s="15">
        <v>0</v>
      </c>
      <c r="K38" s="15">
        <v>78</v>
      </c>
      <c r="L38" s="15">
        <v>5</v>
      </c>
      <c r="M38" s="15">
        <v>186</v>
      </c>
      <c r="N38" s="15">
        <v>2220</v>
      </c>
      <c r="O38" s="15">
        <v>250</v>
      </c>
      <c r="P38" s="16" t="s">
        <v>20</v>
      </c>
      <c r="Q38" s="17" t="s">
        <v>133</v>
      </c>
      <c r="R38" s="18">
        <v>43984.500694444447</v>
      </c>
      <c r="S38" s="16" t="s">
        <v>134</v>
      </c>
      <c r="T38" s="16" t="s">
        <v>135</v>
      </c>
    </row>
    <row r="39" spans="1:20" x14ac:dyDescent="0.3">
      <c r="A39" s="16" t="s">
        <v>136</v>
      </c>
      <c r="B39" s="15">
        <v>0</v>
      </c>
      <c r="C39" s="15">
        <v>24</v>
      </c>
      <c r="D39" s="15">
        <v>0</v>
      </c>
      <c r="E39" s="15">
        <v>0</v>
      </c>
      <c r="F39" s="15">
        <v>1600</v>
      </c>
      <c r="G39" s="15">
        <v>9400</v>
      </c>
      <c r="H39" s="15">
        <v>0</v>
      </c>
      <c r="I39" s="15">
        <v>3840</v>
      </c>
      <c r="J39" s="15">
        <v>0</v>
      </c>
      <c r="K39" s="15">
        <v>0</v>
      </c>
      <c r="L39" s="15">
        <v>0</v>
      </c>
      <c r="M39" s="15">
        <v>842</v>
      </c>
      <c r="N39" s="15">
        <v>90</v>
      </c>
      <c r="O39" s="15">
        <v>11850</v>
      </c>
      <c r="P39" s="16" t="s">
        <v>20</v>
      </c>
      <c r="Q39" s="17" t="s">
        <v>26</v>
      </c>
      <c r="R39" s="18">
        <v>43986.5</v>
      </c>
      <c r="S39" s="16" t="s">
        <v>137</v>
      </c>
      <c r="T39" s="16" t="s">
        <v>138</v>
      </c>
    </row>
    <row r="40" spans="1:20" x14ac:dyDescent="0.3">
      <c r="A40" s="16" t="s">
        <v>139</v>
      </c>
      <c r="B40" s="15">
        <v>6</v>
      </c>
      <c r="C40" s="15">
        <v>48</v>
      </c>
      <c r="D40" s="15">
        <v>0</v>
      </c>
      <c r="E40" s="15">
        <v>0</v>
      </c>
      <c r="F40" s="15">
        <v>860</v>
      </c>
      <c r="G40" s="15">
        <v>109910</v>
      </c>
      <c r="H40" s="15">
        <v>628</v>
      </c>
      <c r="I40" s="15">
        <v>369</v>
      </c>
      <c r="J40" s="15">
        <v>10</v>
      </c>
      <c r="K40" s="15">
        <v>24</v>
      </c>
      <c r="L40" s="15">
        <v>10</v>
      </c>
      <c r="M40" s="15">
        <v>388</v>
      </c>
      <c r="N40" s="15">
        <v>3429</v>
      </c>
      <c r="O40" s="15">
        <v>2550</v>
      </c>
      <c r="P40" s="16" t="s">
        <v>28</v>
      </c>
      <c r="Q40" s="17" t="s">
        <v>140</v>
      </c>
      <c r="R40" s="18">
        <v>43985.542361111111</v>
      </c>
      <c r="S40" s="16" t="s">
        <v>141</v>
      </c>
      <c r="T40" s="16" t="s">
        <v>142</v>
      </c>
    </row>
    <row r="41" spans="1:20" x14ac:dyDescent="0.3">
      <c r="A41" s="16" t="s">
        <v>143</v>
      </c>
      <c r="B41" s="15">
        <v>0</v>
      </c>
      <c r="C41" s="15">
        <v>795</v>
      </c>
      <c r="D41" s="15">
        <v>0</v>
      </c>
      <c r="E41" s="15">
        <v>0</v>
      </c>
      <c r="F41" s="15">
        <v>2000</v>
      </c>
      <c r="G41" s="15">
        <v>187850</v>
      </c>
      <c r="H41" s="15">
        <v>0</v>
      </c>
      <c r="I41" s="15">
        <v>4611</v>
      </c>
      <c r="J41" s="15">
        <v>16</v>
      </c>
      <c r="K41" s="15">
        <v>16</v>
      </c>
      <c r="L41" s="15">
        <v>16</v>
      </c>
      <c r="M41" s="15">
        <v>1548</v>
      </c>
      <c r="N41" s="15">
        <v>1785</v>
      </c>
      <c r="O41" s="15">
        <v>19525</v>
      </c>
      <c r="P41" s="16" t="s">
        <v>28</v>
      </c>
      <c r="Q41" s="17" t="s">
        <v>144</v>
      </c>
      <c r="R41" s="18">
        <v>43986.352777777778</v>
      </c>
      <c r="S41" s="16" t="s">
        <v>145</v>
      </c>
      <c r="T41" s="16" t="s">
        <v>146</v>
      </c>
    </row>
    <row r="42" spans="1:20" x14ac:dyDescent="0.3">
      <c r="A42" s="16" t="s">
        <v>147</v>
      </c>
      <c r="B42" s="15">
        <v>34</v>
      </c>
      <c r="C42" s="15">
        <v>2570</v>
      </c>
      <c r="D42" s="15">
        <v>0</v>
      </c>
      <c r="E42" s="15">
        <v>0</v>
      </c>
      <c r="F42" s="15">
        <v>900</v>
      </c>
      <c r="G42" s="15">
        <v>443100</v>
      </c>
      <c r="H42" s="15">
        <v>97</v>
      </c>
      <c r="I42" s="15">
        <v>9990</v>
      </c>
      <c r="J42" s="15">
        <v>16</v>
      </c>
      <c r="K42" s="15">
        <v>20</v>
      </c>
      <c r="L42" s="15">
        <v>16</v>
      </c>
      <c r="M42" s="15">
        <v>2250</v>
      </c>
      <c r="N42" s="15">
        <v>15000</v>
      </c>
      <c r="O42" s="15">
        <v>17800</v>
      </c>
      <c r="P42" s="16" t="s">
        <v>20</v>
      </c>
      <c r="Q42" s="17" t="s">
        <v>148</v>
      </c>
      <c r="R42" s="18">
        <v>43986.493055555555</v>
      </c>
      <c r="S42" s="16" t="s">
        <v>149</v>
      </c>
      <c r="T42" s="16" t="s">
        <v>150</v>
      </c>
    </row>
    <row r="43" spans="1:20" x14ac:dyDescent="0.3">
      <c r="A43" s="14" t="s">
        <v>151</v>
      </c>
      <c r="B43" s="15">
        <v>30</v>
      </c>
      <c r="C43" s="15">
        <v>300</v>
      </c>
      <c r="D43" s="15">
        <v>0</v>
      </c>
      <c r="E43" s="15">
        <v>0</v>
      </c>
      <c r="F43" s="15">
        <v>3522</v>
      </c>
      <c r="G43" s="15">
        <v>365300</v>
      </c>
      <c r="H43" s="15">
        <v>4628</v>
      </c>
      <c r="I43" s="15">
        <v>21579</v>
      </c>
      <c r="J43" s="15">
        <v>18</v>
      </c>
      <c r="K43" s="15">
        <v>54</v>
      </c>
      <c r="L43" s="15">
        <v>18</v>
      </c>
      <c r="M43" s="15">
        <v>7390</v>
      </c>
      <c r="N43" s="15">
        <v>17450</v>
      </c>
      <c r="O43" s="15">
        <v>561025</v>
      </c>
      <c r="P43" s="16" t="s">
        <v>20</v>
      </c>
      <c r="Q43" s="17" t="s">
        <v>26</v>
      </c>
      <c r="R43" s="18">
        <v>43986.326388888891</v>
      </c>
      <c r="S43" s="16" t="s">
        <v>152</v>
      </c>
      <c r="T43" s="16" t="s">
        <v>153</v>
      </c>
    </row>
    <row r="44" spans="1:20" x14ac:dyDescent="0.3">
      <c r="A44" s="14" t="s">
        <v>154</v>
      </c>
      <c r="B44" s="15">
        <v>0</v>
      </c>
      <c r="C44" s="15">
        <v>0</v>
      </c>
      <c r="D44" s="15">
        <v>0</v>
      </c>
      <c r="E44" s="15">
        <v>0</v>
      </c>
      <c r="F44" s="15">
        <v>2700</v>
      </c>
      <c r="G44" s="15">
        <v>76000</v>
      </c>
      <c r="H44" s="15">
        <v>40</v>
      </c>
      <c r="I44" s="15">
        <v>7746</v>
      </c>
      <c r="J44" s="15">
        <v>20</v>
      </c>
      <c r="K44" s="15">
        <v>16</v>
      </c>
      <c r="L44" s="15">
        <v>3</v>
      </c>
      <c r="M44" s="15">
        <v>850</v>
      </c>
      <c r="N44" s="15">
        <v>8300</v>
      </c>
      <c r="O44" s="15">
        <v>61894</v>
      </c>
      <c r="P44" s="16" t="s">
        <v>28</v>
      </c>
      <c r="Q44" s="17" t="s">
        <v>26</v>
      </c>
      <c r="R44" s="18">
        <v>43986.418055555558</v>
      </c>
      <c r="S44" s="16" t="s">
        <v>154</v>
      </c>
      <c r="T44" s="16" t="s">
        <v>155</v>
      </c>
    </row>
    <row r="45" spans="1:20" x14ac:dyDescent="0.3">
      <c r="A45" s="14" t="s">
        <v>156</v>
      </c>
      <c r="B45" s="15">
        <v>25</v>
      </c>
      <c r="C45" s="15">
        <v>175</v>
      </c>
      <c r="D45" s="15">
        <v>0</v>
      </c>
      <c r="E45" s="15">
        <v>0</v>
      </c>
      <c r="F45" s="15">
        <v>31922</v>
      </c>
      <c r="G45" s="15">
        <v>77018</v>
      </c>
      <c r="H45" s="15">
        <v>0</v>
      </c>
      <c r="I45" s="15">
        <v>4449</v>
      </c>
      <c r="J45" s="15">
        <v>63</v>
      </c>
      <c r="K45" s="15">
        <v>0</v>
      </c>
      <c r="L45" s="15">
        <v>0</v>
      </c>
      <c r="M45" s="15">
        <v>3042</v>
      </c>
      <c r="N45" s="15">
        <v>1911</v>
      </c>
      <c r="O45" s="15">
        <v>2690</v>
      </c>
      <c r="P45" s="16" t="s">
        <v>28</v>
      </c>
      <c r="Q45" s="17" t="s">
        <v>157</v>
      </c>
      <c r="R45" s="18">
        <v>43986.5</v>
      </c>
      <c r="S45" s="16" t="s">
        <v>158</v>
      </c>
      <c r="T45" s="16" t="s">
        <v>159</v>
      </c>
    </row>
    <row r="46" spans="1:20" x14ac:dyDescent="0.3">
      <c r="A46" s="14" t="s">
        <v>160</v>
      </c>
      <c r="B46" s="15">
        <v>0</v>
      </c>
      <c r="C46" s="15">
        <v>0</v>
      </c>
      <c r="D46" s="15">
        <v>0</v>
      </c>
      <c r="E46" s="15">
        <v>0</v>
      </c>
      <c r="F46" s="15">
        <v>53569</v>
      </c>
      <c r="G46" s="15">
        <v>95545</v>
      </c>
      <c r="H46" s="15">
        <v>0</v>
      </c>
      <c r="I46" s="15">
        <v>11008</v>
      </c>
      <c r="J46" s="15">
        <v>0</v>
      </c>
      <c r="K46" s="15">
        <v>0</v>
      </c>
      <c r="L46" s="15">
        <v>0</v>
      </c>
      <c r="M46" s="15">
        <v>3916</v>
      </c>
      <c r="N46" s="15">
        <v>115127</v>
      </c>
      <c r="O46" s="15">
        <v>4077</v>
      </c>
      <c r="P46" s="16" t="s">
        <v>28</v>
      </c>
      <c r="Q46" s="17" t="s">
        <v>161</v>
      </c>
      <c r="R46" s="18">
        <v>43986.502083333333</v>
      </c>
      <c r="S46" s="16" t="s">
        <v>162</v>
      </c>
      <c r="T46" s="16" t="s">
        <v>163</v>
      </c>
    </row>
    <row r="47" spans="1:20" x14ac:dyDescent="0.3">
      <c r="A47" s="14" t="s">
        <v>164</v>
      </c>
      <c r="B47" s="15">
        <v>0</v>
      </c>
      <c r="C47" s="15">
        <v>2799</v>
      </c>
      <c r="D47" s="15">
        <v>0</v>
      </c>
      <c r="E47" s="15">
        <v>1813</v>
      </c>
      <c r="F47" s="15">
        <v>1644</v>
      </c>
      <c r="G47" s="15">
        <v>26500</v>
      </c>
      <c r="H47" s="15">
        <v>922</v>
      </c>
      <c r="I47" s="15">
        <v>23384</v>
      </c>
      <c r="J47" s="15">
        <v>0</v>
      </c>
      <c r="K47" s="15">
        <v>0</v>
      </c>
      <c r="L47" s="15">
        <v>0</v>
      </c>
      <c r="M47" s="15">
        <v>2939</v>
      </c>
      <c r="N47" s="15">
        <v>12370</v>
      </c>
      <c r="O47" s="15">
        <v>93788</v>
      </c>
      <c r="P47" s="16" t="s">
        <v>28</v>
      </c>
      <c r="Q47" s="17" t="s">
        <v>26</v>
      </c>
      <c r="R47" s="18">
        <v>43986.394444444442</v>
      </c>
      <c r="S47" s="16" t="s">
        <v>164</v>
      </c>
      <c r="T47" s="16" t="s">
        <v>165</v>
      </c>
    </row>
    <row r="48" spans="1:20" x14ac:dyDescent="0.3">
      <c r="A48" s="14" t="s">
        <v>166</v>
      </c>
      <c r="B48" s="15">
        <v>0</v>
      </c>
      <c r="C48" s="15">
        <v>320</v>
      </c>
      <c r="D48" s="15">
        <v>0</v>
      </c>
      <c r="E48" s="15">
        <v>0</v>
      </c>
      <c r="F48" s="15">
        <v>1473</v>
      </c>
      <c r="G48" s="15">
        <v>133445</v>
      </c>
      <c r="H48" s="15">
        <v>400</v>
      </c>
      <c r="I48" s="15">
        <v>14384</v>
      </c>
      <c r="J48" s="15">
        <v>4</v>
      </c>
      <c r="K48" s="15">
        <v>4</v>
      </c>
      <c r="L48" s="15">
        <v>4</v>
      </c>
      <c r="M48" s="15">
        <v>4408</v>
      </c>
      <c r="N48" s="15">
        <v>190</v>
      </c>
      <c r="O48" s="15">
        <v>63416</v>
      </c>
      <c r="P48" s="16" t="s">
        <v>20</v>
      </c>
      <c r="Q48" s="17" t="s">
        <v>167</v>
      </c>
      <c r="R48" s="18">
        <v>43985.464583333334</v>
      </c>
      <c r="S48" s="16" t="s">
        <v>166</v>
      </c>
      <c r="T48" s="16" t="s">
        <v>168</v>
      </c>
    </row>
    <row r="49" spans="1:20" x14ac:dyDescent="0.3">
      <c r="A49" s="14" t="s">
        <v>169</v>
      </c>
      <c r="B49" s="15">
        <v>0</v>
      </c>
      <c r="C49" s="15">
        <v>10</v>
      </c>
      <c r="D49" s="15">
        <v>0</v>
      </c>
      <c r="E49" s="15">
        <v>0</v>
      </c>
      <c r="F49" s="15">
        <v>12952</v>
      </c>
      <c r="G49" s="15">
        <v>233380</v>
      </c>
      <c r="H49" s="15">
        <v>1284</v>
      </c>
      <c r="I49" s="15">
        <v>33980</v>
      </c>
      <c r="J49" s="15">
        <v>28</v>
      </c>
      <c r="K49" s="15">
        <v>28</v>
      </c>
      <c r="L49" s="15">
        <v>28</v>
      </c>
      <c r="M49" s="15">
        <v>5829</v>
      </c>
      <c r="N49" s="15">
        <v>44600</v>
      </c>
      <c r="O49" s="15">
        <v>37850</v>
      </c>
      <c r="P49" s="16" t="s">
        <v>71</v>
      </c>
      <c r="Q49" s="17" t="s">
        <v>170</v>
      </c>
      <c r="R49" s="18">
        <v>43986.352777777778</v>
      </c>
      <c r="S49" s="16" t="s">
        <v>169</v>
      </c>
      <c r="T49" s="16" t="s">
        <v>171</v>
      </c>
    </row>
    <row r="50" spans="1:20" x14ac:dyDescent="0.3">
      <c r="A50" s="14" t="s">
        <v>172</v>
      </c>
      <c r="B50" s="15">
        <v>0</v>
      </c>
      <c r="C50" s="15">
        <v>20429</v>
      </c>
      <c r="D50" s="15">
        <v>0</v>
      </c>
      <c r="E50" s="15">
        <v>0</v>
      </c>
      <c r="F50" s="15">
        <v>4878</v>
      </c>
      <c r="G50" s="15">
        <v>56700</v>
      </c>
      <c r="H50" s="15">
        <v>3358</v>
      </c>
      <c r="I50" s="15">
        <v>43950</v>
      </c>
      <c r="J50" s="15">
        <v>6</v>
      </c>
      <c r="K50" s="15">
        <v>18</v>
      </c>
      <c r="L50" s="15">
        <v>5</v>
      </c>
      <c r="M50" s="15">
        <v>0</v>
      </c>
      <c r="N50" s="15">
        <v>13295</v>
      </c>
      <c r="O50" s="15">
        <v>72812</v>
      </c>
      <c r="P50" s="16" t="s">
        <v>20</v>
      </c>
      <c r="Q50" s="17" t="s">
        <v>26</v>
      </c>
      <c r="R50" s="18">
        <v>43959.414583333331</v>
      </c>
      <c r="S50" s="16" t="s">
        <v>173</v>
      </c>
      <c r="T50" s="16" t="s">
        <v>174</v>
      </c>
    </row>
    <row r="51" spans="1:20" x14ac:dyDescent="0.3">
      <c r="A51" s="14" t="s">
        <v>175</v>
      </c>
      <c r="B51" s="15">
        <v>0</v>
      </c>
      <c r="C51" s="15" t="s">
        <v>43</v>
      </c>
      <c r="D51" s="15" t="s">
        <v>43</v>
      </c>
      <c r="E51" s="15" t="s">
        <v>43</v>
      </c>
      <c r="F51" s="15" t="s">
        <v>43</v>
      </c>
      <c r="G51" s="15" t="s">
        <v>43</v>
      </c>
      <c r="H51" s="15" t="s">
        <v>43</v>
      </c>
      <c r="I51" s="15" t="s">
        <v>43</v>
      </c>
      <c r="J51" s="15" t="s">
        <v>43</v>
      </c>
      <c r="K51" s="15" t="s">
        <v>43</v>
      </c>
      <c r="L51" s="15" t="s">
        <v>43</v>
      </c>
      <c r="M51" s="15" t="s">
        <v>43</v>
      </c>
      <c r="N51" s="15" t="s">
        <v>43</v>
      </c>
      <c r="O51" s="15" t="s">
        <v>43</v>
      </c>
      <c r="P51" s="16" t="s">
        <v>43</v>
      </c>
      <c r="Q51" s="17" t="s">
        <v>26</v>
      </c>
      <c r="R51" s="18">
        <v>43986.240972222222</v>
      </c>
      <c r="S51" s="16" t="s">
        <v>176</v>
      </c>
      <c r="T51" s="16" t="s">
        <v>177</v>
      </c>
    </row>
    <row r="52" spans="1:20" x14ac:dyDescent="0.3">
      <c r="A52" s="14" t="s">
        <v>178</v>
      </c>
      <c r="B52" s="15">
        <v>24</v>
      </c>
      <c r="C52" s="15">
        <v>600</v>
      </c>
      <c r="D52" s="15">
        <v>0</v>
      </c>
      <c r="E52" s="15">
        <v>0</v>
      </c>
      <c r="F52" s="15">
        <v>469</v>
      </c>
      <c r="G52" s="15">
        <v>18900</v>
      </c>
      <c r="H52" s="15">
        <v>235</v>
      </c>
      <c r="I52" s="15">
        <v>2621</v>
      </c>
      <c r="J52" s="15">
        <v>15</v>
      </c>
      <c r="K52" s="15">
        <v>10</v>
      </c>
      <c r="L52" s="15">
        <v>8</v>
      </c>
      <c r="M52" s="15">
        <v>700</v>
      </c>
      <c r="N52" s="15">
        <v>0</v>
      </c>
      <c r="O52" s="15">
        <v>30050</v>
      </c>
      <c r="P52" s="16" t="s">
        <v>28</v>
      </c>
      <c r="Q52" s="17" t="s">
        <v>179</v>
      </c>
      <c r="R52" s="18">
        <v>43986.355555555558</v>
      </c>
      <c r="S52" s="16" t="s">
        <v>178</v>
      </c>
      <c r="T52" s="16" t="s">
        <v>180</v>
      </c>
    </row>
    <row r="53" spans="1:20" x14ac:dyDescent="0.3">
      <c r="A53" s="14" t="s">
        <v>181</v>
      </c>
      <c r="B53" s="15">
        <v>0</v>
      </c>
      <c r="C53" s="15">
        <v>590</v>
      </c>
      <c r="D53" s="15">
        <v>0</v>
      </c>
      <c r="E53" s="15">
        <v>0</v>
      </c>
      <c r="F53" s="15">
        <v>78</v>
      </c>
      <c r="G53" s="15">
        <v>8400</v>
      </c>
      <c r="H53" s="15">
        <v>0</v>
      </c>
      <c r="I53" s="15">
        <v>75</v>
      </c>
      <c r="J53" s="15">
        <v>5</v>
      </c>
      <c r="K53" s="15">
        <v>30</v>
      </c>
      <c r="L53" s="15">
        <v>6</v>
      </c>
      <c r="M53" s="15">
        <v>0</v>
      </c>
      <c r="N53" s="15">
        <v>50</v>
      </c>
      <c r="O53" s="15">
        <v>250</v>
      </c>
      <c r="P53" s="16" t="s">
        <v>20</v>
      </c>
      <c r="Q53" s="17" t="s">
        <v>26</v>
      </c>
      <c r="R53" s="18">
        <v>43986.440972222219</v>
      </c>
      <c r="S53" s="16" t="s">
        <v>103</v>
      </c>
      <c r="T53" s="16" t="s">
        <v>104</v>
      </c>
    </row>
    <row r="54" spans="1:20" x14ac:dyDescent="0.3">
      <c r="A54" s="14" t="s">
        <v>182</v>
      </c>
      <c r="B54" s="15">
        <v>0</v>
      </c>
      <c r="C54" s="15">
        <v>96</v>
      </c>
      <c r="D54" s="15">
        <v>0</v>
      </c>
      <c r="E54" s="15">
        <v>0</v>
      </c>
      <c r="F54" s="15">
        <v>19872</v>
      </c>
      <c r="G54" s="15">
        <v>351000</v>
      </c>
      <c r="H54" s="15">
        <v>426</v>
      </c>
      <c r="I54" s="15">
        <v>4030</v>
      </c>
      <c r="J54" s="15">
        <v>14</v>
      </c>
      <c r="K54" s="15">
        <v>9</v>
      </c>
      <c r="L54" s="15">
        <v>14</v>
      </c>
      <c r="M54" s="15">
        <v>3266</v>
      </c>
      <c r="N54" s="15">
        <v>3170</v>
      </c>
      <c r="O54" s="15">
        <v>20500</v>
      </c>
      <c r="P54" s="16" t="s">
        <v>20</v>
      </c>
      <c r="Q54" s="17" t="s">
        <v>183</v>
      </c>
      <c r="R54" s="18">
        <v>43986.440972222219</v>
      </c>
      <c r="S54" s="16" t="s">
        <v>103</v>
      </c>
      <c r="T54" s="16" t="s">
        <v>104</v>
      </c>
    </row>
    <row r="55" spans="1:20" x14ac:dyDescent="0.3">
      <c r="A55" s="14" t="s">
        <v>184</v>
      </c>
      <c r="B55" s="15">
        <v>0</v>
      </c>
      <c r="C55" s="15">
        <v>900</v>
      </c>
      <c r="D55" s="15">
        <v>0</v>
      </c>
      <c r="E55" s="15">
        <v>0</v>
      </c>
      <c r="F55" s="15">
        <v>27000</v>
      </c>
      <c r="G55" s="15">
        <v>196200</v>
      </c>
      <c r="H55" s="15">
        <v>608</v>
      </c>
      <c r="I55" s="15">
        <v>13564</v>
      </c>
      <c r="J55" s="15">
        <v>14</v>
      </c>
      <c r="K55" s="15">
        <v>42</v>
      </c>
      <c r="L55" s="15">
        <v>14</v>
      </c>
      <c r="M55" s="15">
        <v>1590</v>
      </c>
      <c r="N55" s="15">
        <v>690</v>
      </c>
      <c r="O55" s="15">
        <v>46500</v>
      </c>
      <c r="P55" s="16" t="s">
        <v>20</v>
      </c>
      <c r="Q55" s="17" t="s">
        <v>185</v>
      </c>
      <c r="R55" s="18">
        <v>43986.441666666666</v>
      </c>
      <c r="S55" s="16" t="s">
        <v>103</v>
      </c>
      <c r="T55" s="16" t="s">
        <v>104</v>
      </c>
    </row>
    <row r="56" spans="1:20" x14ac:dyDescent="0.3">
      <c r="A56" s="14" t="s">
        <v>186</v>
      </c>
      <c r="B56" s="15">
        <v>0</v>
      </c>
      <c r="C56" s="15">
        <v>72</v>
      </c>
      <c r="D56" s="15">
        <v>0</v>
      </c>
      <c r="E56" s="15">
        <v>0</v>
      </c>
      <c r="F56" s="15">
        <v>22895</v>
      </c>
      <c r="G56" s="15">
        <v>381300</v>
      </c>
      <c r="H56" s="15">
        <v>557</v>
      </c>
      <c r="I56" s="15">
        <v>7130</v>
      </c>
      <c r="J56" s="15">
        <v>19</v>
      </c>
      <c r="K56" s="15">
        <v>48</v>
      </c>
      <c r="L56" s="15">
        <v>13</v>
      </c>
      <c r="M56" s="15">
        <v>718</v>
      </c>
      <c r="N56" s="15">
        <v>646</v>
      </c>
      <c r="O56" s="15">
        <v>16700</v>
      </c>
      <c r="P56" s="16" t="s">
        <v>20</v>
      </c>
      <c r="Q56" s="17" t="s">
        <v>187</v>
      </c>
      <c r="R56" s="18">
        <v>43986.442361111112</v>
      </c>
      <c r="S56" s="16" t="s">
        <v>103</v>
      </c>
      <c r="T56" s="16" t="s">
        <v>104</v>
      </c>
    </row>
    <row r="57" spans="1:20" x14ac:dyDescent="0.3">
      <c r="A57" s="14" t="s">
        <v>188</v>
      </c>
      <c r="B57" s="15">
        <v>0</v>
      </c>
      <c r="C57" s="15">
        <v>170</v>
      </c>
      <c r="D57" s="15">
        <v>0</v>
      </c>
      <c r="E57" s="15">
        <v>0</v>
      </c>
      <c r="F57" s="15">
        <v>12390</v>
      </c>
      <c r="G57" s="15">
        <v>273000</v>
      </c>
      <c r="H57" s="15">
        <v>376</v>
      </c>
      <c r="I57" s="15">
        <v>14840</v>
      </c>
      <c r="J57" s="15">
        <v>33</v>
      </c>
      <c r="K57" s="15">
        <v>0</v>
      </c>
      <c r="L57" s="15">
        <v>0</v>
      </c>
      <c r="M57" s="15">
        <v>1710</v>
      </c>
      <c r="N57" s="15">
        <v>1540</v>
      </c>
      <c r="O57" s="15">
        <v>17350</v>
      </c>
      <c r="P57" s="16" t="s">
        <v>20</v>
      </c>
      <c r="Q57" s="17" t="s">
        <v>189</v>
      </c>
      <c r="R57" s="18">
        <v>43986.442361111112</v>
      </c>
      <c r="S57" s="16" t="s">
        <v>103</v>
      </c>
      <c r="T57" s="16" t="s">
        <v>104</v>
      </c>
    </row>
    <row r="58" spans="1:20" x14ac:dyDescent="0.3">
      <c r="A58" s="14" t="s">
        <v>190</v>
      </c>
      <c r="B58" s="15">
        <v>6</v>
      </c>
      <c r="C58" s="15">
        <v>100</v>
      </c>
      <c r="D58" s="15">
        <v>0</v>
      </c>
      <c r="E58" s="15">
        <v>0</v>
      </c>
      <c r="F58" s="15">
        <v>17680</v>
      </c>
      <c r="G58" s="15">
        <v>97200</v>
      </c>
      <c r="H58" s="15">
        <v>300</v>
      </c>
      <c r="I58" s="15">
        <v>6268</v>
      </c>
      <c r="J58" s="15">
        <v>36</v>
      </c>
      <c r="K58" s="15">
        <v>243</v>
      </c>
      <c r="L58" s="15">
        <v>26</v>
      </c>
      <c r="M58" s="15">
        <v>600</v>
      </c>
      <c r="N58" s="15">
        <v>500</v>
      </c>
      <c r="O58" s="15">
        <v>23550</v>
      </c>
      <c r="P58" s="16" t="s">
        <v>20</v>
      </c>
      <c r="Q58" s="17" t="s">
        <v>191</v>
      </c>
      <c r="R58" s="18">
        <v>43986.443749999999</v>
      </c>
      <c r="S58" s="16" t="s">
        <v>103</v>
      </c>
      <c r="T58" s="16" t="s">
        <v>104</v>
      </c>
    </row>
    <row r="59" spans="1:20" x14ac:dyDescent="0.3">
      <c r="A59" s="14" t="s">
        <v>192</v>
      </c>
      <c r="B59" s="15">
        <v>4</v>
      </c>
      <c r="C59" s="15">
        <v>2</v>
      </c>
      <c r="D59" s="15">
        <v>2</v>
      </c>
      <c r="E59" s="15">
        <v>2</v>
      </c>
      <c r="F59" s="15">
        <v>7566</v>
      </c>
      <c r="G59" s="15">
        <v>680</v>
      </c>
      <c r="H59" s="15">
        <v>43</v>
      </c>
      <c r="I59" s="15">
        <v>26307</v>
      </c>
      <c r="J59" s="15">
        <v>4</v>
      </c>
      <c r="K59" s="15">
        <v>12</v>
      </c>
      <c r="L59" s="15">
        <v>4</v>
      </c>
      <c r="M59" s="15">
        <v>1038</v>
      </c>
      <c r="N59" s="15">
        <v>6790</v>
      </c>
      <c r="O59" s="15">
        <v>36319</v>
      </c>
      <c r="P59" s="16" t="s">
        <v>20</v>
      </c>
      <c r="Q59" s="17" t="s">
        <v>193</v>
      </c>
      <c r="R59" s="18">
        <v>43986.428472222222</v>
      </c>
      <c r="S59" s="16" t="s">
        <v>194</v>
      </c>
      <c r="T59" s="16" t="s">
        <v>195</v>
      </c>
    </row>
    <row r="60" spans="1:20" x14ac:dyDescent="0.3">
      <c r="A60" s="14" t="s">
        <v>196</v>
      </c>
      <c r="B60" s="15">
        <v>2</v>
      </c>
      <c r="C60" s="15">
        <v>179</v>
      </c>
      <c r="D60" s="15">
        <v>0</v>
      </c>
      <c r="E60" s="15">
        <v>0</v>
      </c>
      <c r="F60" s="15">
        <v>2879</v>
      </c>
      <c r="G60" s="15">
        <v>64850</v>
      </c>
      <c r="H60" s="15">
        <v>47</v>
      </c>
      <c r="I60" s="15">
        <v>3059</v>
      </c>
      <c r="J60" s="15">
        <v>2</v>
      </c>
      <c r="K60" s="15">
        <v>12</v>
      </c>
      <c r="L60" s="15">
        <v>2</v>
      </c>
      <c r="M60" s="15">
        <v>0</v>
      </c>
      <c r="N60" s="15">
        <v>3915</v>
      </c>
      <c r="O60" s="15">
        <v>38600</v>
      </c>
      <c r="P60" s="16" t="s">
        <v>20</v>
      </c>
      <c r="Q60" s="17" t="s">
        <v>197</v>
      </c>
      <c r="R60" s="18">
        <v>43986.455555555556</v>
      </c>
      <c r="S60" s="16" t="s">
        <v>198</v>
      </c>
      <c r="T60" s="16" t="s">
        <v>199</v>
      </c>
    </row>
    <row r="61" spans="1:20" x14ac:dyDescent="0.3">
      <c r="A61" s="14" t="s">
        <v>200</v>
      </c>
      <c r="B61" s="15">
        <v>2</v>
      </c>
      <c r="C61" s="15">
        <v>5</v>
      </c>
      <c r="D61" s="15">
        <v>0</v>
      </c>
      <c r="E61" s="15">
        <v>0</v>
      </c>
      <c r="F61" s="15">
        <v>13</v>
      </c>
      <c r="G61" s="15">
        <v>5800</v>
      </c>
      <c r="H61" s="15">
        <v>2</v>
      </c>
      <c r="I61" s="15">
        <v>3100</v>
      </c>
      <c r="J61" s="15">
        <v>20</v>
      </c>
      <c r="K61" s="15">
        <v>16</v>
      </c>
      <c r="L61" s="15">
        <v>12</v>
      </c>
      <c r="M61" s="15">
        <v>21</v>
      </c>
      <c r="N61" s="15">
        <v>15</v>
      </c>
      <c r="O61" s="15">
        <v>11</v>
      </c>
      <c r="P61" s="16" t="s">
        <v>20</v>
      </c>
      <c r="Q61" s="17" t="s">
        <v>201</v>
      </c>
      <c r="R61" s="18">
        <v>43986.49722222222</v>
      </c>
      <c r="S61" s="16" t="s">
        <v>202</v>
      </c>
      <c r="T61" s="16" t="s">
        <v>203</v>
      </c>
    </row>
    <row r="62" spans="1:20" x14ac:dyDescent="0.3">
      <c r="A62" s="14" t="s">
        <v>204</v>
      </c>
      <c r="B62" s="15">
        <v>0</v>
      </c>
      <c r="C62" s="15">
        <v>200</v>
      </c>
      <c r="D62" s="15">
        <v>0</v>
      </c>
      <c r="E62" s="15">
        <v>0</v>
      </c>
      <c r="F62" s="15">
        <v>1670</v>
      </c>
      <c r="G62" s="15">
        <v>43200</v>
      </c>
      <c r="H62" s="15">
        <v>15</v>
      </c>
      <c r="I62" s="15">
        <v>2615</v>
      </c>
      <c r="J62" s="15">
        <v>5</v>
      </c>
      <c r="K62" s="15">
        <v>50</v>
      </c>
      <c r="L62" s="15">
        <v>5</v>
      </c>
      <c r="M62" s="15">
        <v>315</v>
      </c>
      <c r="N62" s="15">
        <v>580</v>
      </c>
      <c r="O62" s="15">
        <v>10100</v>
      </c>
      <c r="P62" s="16" t="s">
        <v>20</v>
      </c>
      <c r="Q62" s="17" t="s">
        <v>26</v>
      </c>
      <c r="R62" s="18">
        <v>43985.318749999999</v>
      </c>
      <c r="S62" s="16" t="s">
        <v>205</v>
      </c>
      <c r="T62" s="16" t="s">
        <v>206</v>
      </c>
    </row>
    <row r="63" spans="1:20" x14ac:dyDescent="0.3">
      <c r="A63" s="14" t="s">
        <v>207</v>
      </c>
      <c r="B63" s="15">
        <v>16</v>
      </c>
      <c r="C63" s="15">
        <v>253</v>
      </c>
      <c r="D63" s="15">
        <v>0</v>
      </c>
      <c r="E63" s="15">
        <v>0</v>
      </c>
      <c r="F63" s="15">
        <v>14235</v>
      </c>
      <c r="G63" s="15">
        <v>2000</v>
      </c>
      <c r="H63" s="15">
        <v>116</v>
      </c>
      <c r="I63" s="15">
        <v>7616</v>
      </c>
      <c r="J63" s="15">
        <v>8</v>
      </c>
      <c r="K63" s="15">
        <v>0</v>
      </c>
      <c r="L63" s="15">
        <v>8</v>
      </c>
      <c r="M63" s="15">
        <v>646</v>
      </c>
      <c r="N63" s="15">
        <v>1215</v>
      </c>
      <c r="O63" s="15">
        <v>13696</v>
      </c>
      <c r="P63" s="16" t="s">
        <v>20</v>
      </c>
      <c r="Q63" s="17" t="s">
        <v>208</v>
      </c>
      <c r="R63" s="18">
        <v>43986.43472222222</v>
      </c>
      <c r="S63" s="16" t="s">
        <v>207</v>
      </c>
      <c r="T63" s="16" t="s">
        <v>209</v>
      </c>
    </row>
    <row r="64" spans="1:20" x14ac:dyDescent="0.3">
      <c r="A64" s="14" t="s">
        <v>210</v>
      </c>
      <c r="B64" s="15">
        <v>0</v>
      </c>
      <c r="C64" s="15">
        <v>0</v>
      </c>
      <c r="D64" s="15">
        <v>0</v>
      </c>
      <c r="E64" s="15">
        <v>0</v>
      </c>
      <c r="F64" s="15">
        <v>110</v>
      </c>
      <c r="G64" s="15">
        <v>1300</v>
      </c>
      <c r="H64" s="15">
        <v>35</v>
      </c>
      <c r="I64" s="15">
        <v>68</v>
      </c>
      <c r="J64" s="15">
        <v>0</v>
      </c>
      <c r="K64" s="15">
        <v>0</v>
      </c>
      <c r="L64" s="15">
        <v>0</v>
      </c>
      <c r="M64" s="15">
        <v>0</v>
      </c>
      <c r="N64" s="15">
        <v>0</v>
      </c>
      <c r="O64" s="15">
        <v>400</v>
      </c>
      <c r="P64" s="16" t="s">
        <v>28</v>
      </c>
      <c r="Q64" s="17" t="s">
        <v>211</v>
      </c>
      <c r="R64" s="18">
        <v>43974.686805555553</v>
      </c>
      <c r="S64" s="16" t="s">
        <v>210</v>
      </c>
      <c r="T64" s="16" t="s">
        <v>212</v>
      </c>
    </row>
    <row r="65" spans="1:20" x14ac:dyDescent="0.3">
      <c r="A65" s="14" t="s">
        <v>213</v>
      </c>
      <c r="B65" s="15">
        <v>0</v>
      </c>
      <c r="C65" s="15">
        <v>0</v>
      </c>
      <c r="D65" s="15">
        <v>0</v>
      </c>
      <c r="E65" s="15">
        <v>0</v>
      </c>
      <c r="F65" s="15">
        <v>188</v>
      </c>
      <c r="G65" s="15">
        <v>21850</v>
      </c>
      <c r="H65" s="15">
        <v>0</v>
      </c>
      <c r="I65" s="15">
        <v>292</v>
      </c>
      <c r="J65" s="15">
        <v>0</v>
      </c>
      <c r="K65" s="15">
        <v>0</v>
      </c>
      <c r="L65" s="15">
        <v>0</v>
      </c>
      <c r="M65" s="15">
        <v>120</v>
      </c>
      <c r="N65" s="15">
        <v>200</v>
      </c>
      <c r="O65" s="15">
        <v>924</v>
      </c>
      <c r="P65" s="16" t="s">
        <v>71</v>
      </c>
      <c r="Q65" s="17" t="s">
        <v>26</v>
      </c>
      <c r="R65" s="18">
        <v>43986.48333333333</v>
      </c>
      <c r="S65" s="16" t="s">
        <v>213</v>
      </c>
      <c r="T65" s="16" t="s">
        <v>214</v>
      </c>
    </row>
    <row r="66" spans="1:20" x14ac:dyDescent="0.3">
      <c r="A66" s="14" t="s">
        <v>215</v>
      </c>
      <c r="B66" s="15">
        <v>0</v>
      </c>
      <c r="C66" s="15">
        <v>0</v>
      </c>
      <c r="D66" s="15">
        <v>0</v>
      </c>
      <c r="E66" s="15">
        <v>0</v>
      </c>
      <c r="F66" s="15">
        <v>1040</v>
      </c>
      <c r="G66" s="15">
        <v>11200</v>
      </c>
      <c r="H66" s="15">
        <v>25</v>
      </c>
      <c r="I66" s="15">
        <v>565</v>
      </c>
      <c r="J66" s="15">
        <v>0</v>
      </c>
      <c r="K66" s="15">
        <v>0</v>
      </c>
      <c r="L66" s="15">
        <v>0</v>
      </c>
      <c r="M66" s="15">
        <v>0</v>
      </c>
      <c r="N66" s="15">
        <v>11700</v>
      </c>
      <c r="O66" s="15">
        <v>10500</v>
      </c>
      <c r="P66" s="16" t="s">
        <v>20</v>
      </c>
      <c r="Q66" s="17" t="s">
        <v>26</v>
      </c>
      <c r="R66" s="18">
        <v>43986.449305555558</v>
      </c>
      <c r="S66" s="16" t="s">
        <v>216</v>
      </c>
      <c r="T66" s="16" t="s">
        <v>217</v>
      </c>
    </row>
    <row r="67" spans="1:20" x14ac:dyDescent="0.3">
      <c r="A67" s="14" t="s">
        <v>218</v>
      </c>
      <c r="B67" s="15">
        <v>0</v>
      </c>
      <c r="C67" s="15">
        <v>50</v>
      </c>
      <c r="D67" s="15">
        <v>0</v>
      </c>
      <c r="E67" s="15">
        <v>0</v>
      </c>
      <c r="F67" s="15">
        <v>250</v>
      </c>
      <c r="G67" s="15">
        <v>760</v>
      </c>
      <c r="H67" s="15">
        <v>68</v>
      </c>
      <c r="I67" s="15">
        <v>2100</v>
      </c>
      <c r="J67" s="15">
        <v>0</v>
      </c>
      <c r="K67" s="15">
        <v>0</v>
      </c>
      <c r="L67" s="15">
        <v>0</v>
      </c>
      <c r="M67" s="15">
        <v>965</v>
      </c>
      <c r="N67" s="15">
        <v>0</v>
      </c>
      <c r="O67" s="15">
        <v>8300</v>
      </c>
      <c r="P67" s="16" t="s">
        <v>20</v>
      </c>
      <c r="Q67" s="17" t="s">
        <v>26</v>
      </c>
      <c r="R67" s="18">
        <v>43978.434027777781</v>
      </c>
      <c r="S67" s="16" t="s">
        <v>218</v>
      </c>
      <c r="T67" s="16" t="s">
        <v>219</v>
      </c>
    </row>
    <row r="68" spans="1:20" x14ac:dyDescent="0.3">
      <c r="A68" s="14" t="s">
        <v>220</v>
      </c>
      <c r="B68" s="15">
        <v>0</v>
      </c>
      <c r="C68" s="15">
        <v>0</v>
      </c>
      <c r="D68" s="15">
        <v>0</v>
      </c>
      <c r="E68" s="15">
        <v>0</v>
      </c>
      <c r="F68" s="15">
        <v>447</v>
      </c>
      <c r="G68" s="15">
        <v>12589</v>
      </c>
      <c r="H68" s="15">
        <v>42</v>
      </c>
      <c r="I68" s="15">
        <v>3042</v>
      </c>
      <c r="J68" s="15">
        <v>0</v>
      </c>
      <c r="K68" s="15">
        <v>0</v>
      </c>
      <c r="L68" s="15">
        <v>0</v>
      </c>
      <c r="M68" s="15">
        <v>100</v>
      </c>
      <c r="N68" s="15">
        <v>1725</v>
      </c>
      <c r="O68" s="15">
        <v>3208</v>
      </c>
      <c r="P68" s="16" t="s">
        <v>20</v>
      </c>
      <c r="Q68" s="17" t="s">
        <v>221</v>
      </c>
      <c r="R68" s="18">
        <v>43983.59097222222</v>
      </c>
      <c r="S68" s="16" t="s">
        <v>220</v>
      </c>
      <c r="T68" s="16" t="s">
        <v>222</v>
      </c>
    </row>
    <row r="69" spans="1:20" x14ac:dyDescent="0.3">
      <c r="A69" s="14" t="s">
        <v>223</v>
      </c>
      <c r="B69" s="15">
        <v>0</v>
      </c>
      <c r="C69" s="15">
        <v>85</v>
      </c>
      <c r="D69" s="15">
        <v>0</v>
      </c>
      <c r="E69" s="15">
        <v>0</v>
      </c>
      <c r="F69" s="15">
        <v>11973</v>
      </c>
      <c r="G69" s="15">
        <v>54210</v>
      </c>
      <c r="H69" s="15">
        <v>356</v>
      </c>
      <c r="I69" s="15">
        <v>10889</v>
      </c>
      <c r="J69" s="15">
        <v>35</v>
      </c>
      <c r="K69" s="15">
        <v>100</v>
      </c>
      <c r="L69" s="15">
        <v>33</v>
      </c>
      <c r="M69" s="15">
        <v>0</v>
      </c>
      <c r="N69" s="15">
        <v>15800</v>
      </c>
      <c r="O69" s="15">
        <v>37423</v>
      </c>
      <c r="P69" s="16" t="s">
        <v>28</v>
      </c>
      <c r="Q69" s="17" t="s">
        <v>224</v>
      </c>
      <c r="R69" s="18">
        <v>43986.433333333334</v>
      </c>
      <c r="S69" s="16" t="s">
        <v>223</v>
      </c>
      <c r="T69" s="16" t="s">
        <v>225</v>
      </c>
    </row>
    <row r="70" spans="1:20" x14ac:dyDescent="0.3">
      <c r="A70" s="14" t="s">
        <v>226</v>
      </c>
      <c r="B70" s="15">
        <v>0</v>
      </c>
      <c r="C70" s="15">
        <v>0</v>
      </c>
      <c r="D70" s="15">
        <v>0</v>
      </c>
      <c r="E70" s="15">
        <v>0</v>
      </c>
      <c r="F70" s="15">
        <v>12866</v>
      </c>
      <c r="G70" s="15">
        <v>433300</v>
      </c>
      <c r="H70" s="15">
        <v>200</v>
      </c>
      <c r="I70" s="15">
        <v>8820</v>
      </c>
      <c r="J70" s="15">
        <v>0</v>
      </c>
      <c r="K70" s="15">
        <v>0</v>
      </c>
      <c r="L70" s="15">
        <v>0</v>
      </c>
      <c r="M70" s="15">
        <v>320</v>
      </c>
      <c r="N70" s="15">
        <v>0</v>
      </c>
      <c r="O70" s="15">
        <v>22100</v>
      </c>
      <c r="P70" s="16" t="s">
        <v>20</v>
      </c>
      <c r="Q70" s="17" t="s">
        <v>227</v>
      </c>
      <c r="R70" s="18">
        <v>43986.40625</v>
      </c>
      <c r="S70" s="16" t="s">
        <v>228</v>
      </c>
      <c r="T70" s="16" t="s">
        <v>229</v>
      </c>
    </row>
    <row r="71" spans="1:20" x14ac:dyDescent="0.3">
      <c r="A71" s="14" t="s">
        <v>230</v>
      </c>
      <c r="B71" s="15">
        <v>0</v>
      </c>
      <c r="C71" s="15">
        <v>0</v>
      </c>
      <c r="D71" s="15">
        <v>0</v>
      </c>
      <c r="E71" s="15">
        <v>0</v>
      </c>
      <c r="F71" s="15">
        <v>555</v>
      </c>
      <c r="G71" s="15">
        <v>55450</v>
      </c>
      <c r="H71" s="15">
        <v>80</v>
      </c>
      <c r="I71" s="15">
        <v>3900</v>
      </c>
      <c r="J71" s="15">
        <v>4</v>
      </c>
      <c r="K71" s="15">
        <v>4</v>
      </c>
      <c r="L71" s="15">
        <v>4</v>
      </c>
      <c r="M71" s="15">
        <v>960</v>
      </c>
      <c r="N71" s="15">
        <v>250</v>
      </c>
      <c r="O71" s="15">
        <v>8750</v>
      </c>
      <c r="P71" s="16" t="s">
        <v>20</v>
      </c>
      <c r="Q71" s="17" t="s">
        <v>26</v>
      </c>
      <c r="R71" s="18">
        <v>43986.338888888888</v>
      </c>
      <c r="S71" s="16" t="s">
        <v>231</v>
      </c>
      <c r="T71" s="16" t="s">
        <v>232</v>
      </c>
    </row>
    <row r="72" spans="1:20" x14ac:dyDescent="0.3">
      <c r="A72" s="14" t="s">
        <v>233</v>
      </c>
      <c r="B72" s="15">
        <v>0</v>
      </c>
      <c r="C72" s="15">
        <v>0</v>
      </c>
      <c r="D72" s="15">
        <v>0</v>
      </c>
      <c r="E72" s="15">
        <v>0</v>
      </c>
      <c r="F72" s="15">
        <v>0</v>
      </c>
      <c r="G72" s="15">
        <v>0</v>
      </c>
      <c r="H72" s="15">
        <v>0</v>
      </c>
      <c r="I72" s="15">
        <v>0</v>
      </c>
      <c r="J72" s="15">
        <v>0</v>
      </c>
      <c r="K72" s="15">
        <v>0</v>
      </c>
      <c r="L72" s="15">
        <v>0</v>
      </c>
      <c r="M72" s="15">
        <v>0</v>
      </c>
      <c r="N72" s="15">
        <v>0</v>
      </c>
      <c r="O72" s="15">
        <v>0</v>
      </c>
      <c r="P72" s="16" t="s">
        <v>20</v>
      </c>
      <c r="Q72" s="17" t="s">
        <v>234</v>
      </c>
      <c r="R72" s="18">
        <v>43986.46597222222</v>
      </c>
      <c r="S72" s="16" t="s">
        <v>233</v>
      </c>
      <c r="T72" s="16" t="s">
        <v>235</v>
      </c>
    </row>
    <row r="73" spans="1:20" x14ac:dyDescent="0.3">
      <c r="A73" s="14" t="s">
        <v>236</v>
      </c>
      <c r="B73" s="15">
        <v>0</v>
      </c>
      <c r="C73" s="15">
        <v>0</v>
      </c>
      <c r="D73" s="15">
        <v>0</v>
      </c>
      <c r="E73" s="15">
        <v>0</v>
      </c>
      <c r="F73" s="15">
        <v>208</v>
      </c>
      <c r="G73" s="15">
        <v>56</v>
      </c>
      <c r="H73" s="15">
        <v>164</v>
      </c>
      <c r="I73" s="15">
        <v>223</v>
      </c>
      <c r="J73" s="15">
        <v>0</v>
      </c>
      <c r="K73" s="15">
        <v>0</v>
      </c>
      <c r="L73" s="15">
        <v>0</v>
      </c>
      <c r="M73" s="15">
        <v>111</v>
      </c>
      <c r="N73" s="15">
        <v>39</v>
      </c>
      <c r="O73" s="15">
        <v>192</v>
      </c>
      <c r="P73" s="16" t="s">
        <v>20</v>
      </c>
      <c r="Q73" s="17" t="s">
        <v>237</v>
      </c>
      <c r="R73" s="18">
        <v>43986.310416666667</v>
      </c>
      <c r="S73" s="16" t="s">
        <v>236</v>
      </c>
      <c r="T73" s="16" t="s">
        <v>238</v>
      </c>
    </row>
    <row r="74" spans="1:20" x14ac:dyDescent="0.3">
      <c r="A74" s="14" t="s">
        <v>239</v>
      </c>
      <c r="B74" s="15">
        <v>0</v>
      </c>
      <c r="C74" s="15">
        <v>55</v>
      </c>
      <c r="D74" s="15">
        <v>0</v>
      </c>
      <c r="E74" s="15">
        <v>0</v>
      </c>
      <c r="F74" s="15">
        <v>2416</v>
      </c>
      <c r="G74" s="15">
        <v>43750</v>
      </c>
      <c r="H74" s="15">
        <v>106</v>
      </c>
      <c r="I74" s="15">
        <v>5446</v>
      </c>
      <c r="J74" s="15">
        <v>54</v>
      </c>
      <c r="K74" s="15">
        <v>25</v>
      </c>
      <c r="L74" s="15">
        <v>10</v>
      </c>
      <c r="M74" s="15">
        <v>360</v>
      </c>
      <c r="N74" s="15">
        <v>520</v>
      </c>
      <c r="O74" s="15">
        <v>2425</v>
      </c>
      <c r="P74" s="16" t="s">
        <v>20</v>
      </c>
      <c r="Q74" s="17" t="s">
        <v>240</v>
      </c>
      <c r="R74" s="18">
        <v>43986.448611111111</v>
      </c>
      <c r="S74" s="16" t="s">
        <v>64</v>
      </c>
      <c r="T74" s="16" t="s">
        <v>65</v>
      </c>
    </row>
    <row r="75" spans="1:20" x14ac:dyDescent="0.3">
      <c r="A75" s="14" t="s">
        <v>241</v>
      </c>
      <c r="B75" s="15">
        <v>0</v>
      </c>
      <c r="C75" s="15">
        <v>125</v>
      </c>
      <c r="D75" s="15">
        <v>0</v>
      </c>
      <c r="E75" s="15">
        <v>0</v>
      </c>
      <c r="F75" s="15">
        <v>5500</v>
      </c>
      <c r="G75" s="15">
        <v>24100</v>
      </c>
      <c r="H75" s="15">
        <v>1860</v>
      </c>
      <c r="I75" s="15">
        <v>23232</v>
      </c>
      <c r="J75" s="15">
        <v>28</v>
      </c>
      <c r="K75" s="15">
        <v>0</v>
      </c>
      <c r="L75" s="15">
        <v>28</v>
      </c>
      <c r="M75" s="15">
        <v>880</v>
      </c>
      <c r="N75" s="15">
        <v>19040</v>
      </c>
      <c r="O75" s="15">
        <v>83000</v>
      </c>
      <c r="P75" s="16" t="s">
        <v>20</v>
      </c>
      <c r="Q75" s="17" t="s">
        <v>242</v>
      </c>
      <c r="R75" s="18">
        <v>43986.445138888892</v>
      </c>
      <c r="S75" s="16" t="s">
        <v>64</v>
      </c>
      <c r="T75" s="16" t="s">
        <v>65</v>
      </c>
    </row>
    <row r="76" spans="1:20" x14ac:dyDescent="0.3">
      <c r="A76" s="14" t="s">
        <v>243</v>
      </c>
      <c r="B76" s="15">
        <v>0</v>
      </c>
      <c r="C76" s="15">
        <v>0</v>
      </c>
      <c r="D76" s="15">
        <v>0</v>
      </c>
      <c r="E76" s="15">
        <v>0</v>
      </c>
      <c r="F76" s="15" t="s">
        <v>43</v>
      </c>
      <c r="G76" s="15">
        <v>0</v>
      </c>
      <c r="H76" s="15">
        <v>0</v>
      </c>
      <c r="I76" s="15" t="s">
        <v>43</v>
      </c>
      <c r="J76" s="15">
        <v>0</v>
      </c>
      <c r="K76" s="15">
        <v>0</v>
      </c>
      <c r="L76" s="15" t="s">
        <v>43</v>
      </c>
      <c r="M76" s="15">
        <v>0</v>
      </c>
      <c r="N76" s="15">
        <v>0</v>
      </c>
      <c r="O76" s="15">
        <v>0</v>
      </c>
      <c r="P76" s="16" t="s">
        <v>43</v>
      </c>
      <c r="Q76" s="17" t="s">
        <v>26</v>
      </c>
      <c r="R76" s="18">
        <v>43939.500694444447</v>
      </c>
      <c r="S76" s="16" t="s">
        <v>64</v>
      </c>
      <c r="T76" s="16" t="s">
        <v>65</v>
      </c>
    </row>
    <row r="77" spans="1:20" x14ac:dyDescent="0.3">
      <c r="A77" s="14" t="s">
        <v>244</v>
      </c>
      <c r="B77" s="15">
        <v>0</v>
      </c>
      <c r="C77" s="15">
        <v>1341</v>
      </c>
      <c r="D77" s="15">
        <v>0</v>
      </c>
      <c r="E77" s="15">
        <v>0</v>
      </c>
      <c r="F77" s="15">
        <v>2267</v>
      </c>
      <c r="G77" s="15">
        <v>212240</v>
      </c>
      <c r="H77" s="15">
        <v>1656</v>
      </c>
      <c r="I77" s="15">
        <v>117815</v>
      </c>
      <c r="J77" s="15">
        <v>301</v>
      </c>
      <c r="K77" s="15">
        <v>451</v>
      </c>
      <c r="L77" s="15">
        <v>846</v>
      </c>
      <c r="M77" s="15">
        <v>171</v>
      </c>
      <c r="N77" s="15">
        <v>14825</v>
      </c>
      <c r="O77" s="15">
        <v>451250</v>
      </c>
      <c r="P77" s="16" t="s">
        <v>20</v>
      </c>
      <c r="Q77" s="17" t="s">
        <v>245</v>
      </c>
      <c r="R77" s="18">
        <v>43986.465277777781</v>
      </c>
      <c r="S77" s="16" t="s">
        <v>246</v>
      </c>
      <c r="T77" s="16" t="s">
        <v>247</v>
      </c>
    </row>
    <row r="78" spans="1:20" x14ac:dyDescent="0.3">
      <c r="A78" s="14" t="s">
        <v>248</v>
      </c>
      <c r="B78" s="15">
        <v>0</v>
      </c>
      <c r="C78" s="15">
        <v>60</v>
      </c>
      <c r="D78" s="15">
        <v>0</v>
      </c>
      <c r="E78" s="15">
        <v>0</v>
      </c>
      <c r="F78" s="15">
        <v>0</v>
      </c>
      <c r="G78" s="15">
        <v>0</v>
      </c>
      <c r="H78" s="15">
        <v>0</v>
      </c>
      <c r="I78" s="15">
        <v>0</v>
      </c>
      <c r="J78" s="15">
        <v>70</v>
      </c>
      <c r="K78" s="15">
        <v>120</v>
      </c>
      <c r="L78" s="15">
        <v>0</v>
      </c>
      <c r="M78" s="15">
        <v>0</v>
      </c>
      <c r="N78" s="15">
        <v>0</v>
      </c>
      <c r="O78" s="15">
        <v>0</v>
      </c>
      <c r="P78" s="16" t="s">
        <v>20</v>
      </c>
      <c r="Q78" s="17" t="s">
        <v>249</v>
      </c>
      <c r="R78" s="18">
        <v>43966.353472222225</v>
      </c>
      <c r="S78" s="16" t="s">
        <v>250</v>
      </c>
      <c r="T78" s="16" t="s">
        <v>251</v>
      </c>
    </row>
    <row r="79" spans="1:20" x14ac:dyDescent="0.3">
      <c r="A79" s="19" t="s">
        <v>252</v>
      </c>
      <c r="B79" s="15">
        <v>0</v>
      </c>
      <c r="C79" s="15">
        <v>0</v>
      </c>
      <c r="D79" s="15">
        <v>0</v>
      </c>
      <c r="E79" s="15">
        <v>0</v>
      </c>
      <c r="F79" s="15">
        <v>50</v>
      </c>
      <c r="G79" s="15">
        <v>30067</v>
      </c>
      <c r="H79" s="15">
        <v>0</v>
      </c>
      <c r="I79" s="15">
        <v>220</v>
      </c>
      <c r="J79" s="15">
        <v>2</v>
      </c>
      <c r="K79" s="15">
        <v>2</v>
      </c>
      <c r="L79" s="15">
        <v>4</v>
      </c>
      <c r="M79" s="15">
        <v>0</v>
      </c>
      <c r="N79" s="15">
        <v>180</v>
      </c>
      <c r="O79" s="15">
        <v>2050</v>
      </c>
      <c r="P79" s="16" t="s">
        <v>20</v>
      </c>
      <c r="Q79" s="17" t="s">
        <v>253</v>
      </c>
      <c r="R79" s="18">
        <v>43985.501388888886</v>
      </c>
      <c r="S79" s="16" t="s">
        <v>254</v>
      </c>
      <c r="T79" s="16" t="s">
        <v>255</v>
      </c>
    </row>
    <row r="80" spans="1:20" x14ac:dyDescent="0.3">
      <c r="A80" s="16" t="s">
        <v>256</v>
      </c>
      <c r="B80" s="15">
        <v>33</v>
      </c>
      <c r="C80" s="15">
        <v>475</v>
      </c>
      <c r="D80" s="15">
        <v>0</v>
      </c>
      <c r="E80" s="15">
        <v>0</v>
      </c>
      <c r="F80" s="15">
        <v>400</v>
      </c>
      <c r="G80" s="15">
        <v>257650</v>
      </c>
      <c r="H80" s="15">
        <v>0</v>
      </c>
      <c r="I80" s="15">
        <v>10126</v>
      </c>
      <c r="J80" s="15">
        <v>0</v>
      </c>
      <c r="K80" s="15">
        <v>0</v>
      </c>
      <c r="L80" s="15">
        <v>0</v>
      </c>
      <c r="M80" s="15">
        <v>0</v>
      </c>
      <c r="N80" s="15">
        <v>21760</v>
      </c>
      <c r="O80" s="15">
        <v>65825</v>
      </c>
      <c r="P80" s="16" t="s">
        <v>43</v>
      </c>
      <c r="Q80" s="17" t="s">
        <v>26</v>
      </c>
      <c r="R80" s="18">
        <v>43986.387499999997</v>
      </c>
      <c r="S80" s="16" t="s">
        <v>256</v>
      </c>
      <c r="T80" s="16" t="s">
        <v>257</v>
      </c>
    </row>
    <row r="81" spans="1:20" x14ac:dyDescent="0.3">
      <c r="A81" s="16" t="s">
        <v>258</v>
      </c>
      <c r="B81" s="15">
        <v>2</v>
      </c>
      <c r="C81" s="15">
        <v>0</v>
      </c>
      <c r="D81" s="15">
        <v>0</v>
      </c>
      <c r="E81" s="15">
        <v>0</v>
      </c>
      <c r="F81" s="15">
        <v>0</v>
      </c>
      <c r="G81" s="15">
        <v>4290</v>
      </c>
      <c r="H81" s="15">
        <v>15</v>
      </c>
      <c r="I81" s="15">
        <v>40</v>
      </c>
      <c r="J81" s="15">
        <v>0</v>
      </c>
      <c r="K81" s="15">
        <v>0</v>
      </c>
      <c r="L81" s="15">
        <v>0</v>
      </c>
      <c r="M81" s="15">
        <v>1000</v>
      </c>
      <c r="N81" s="15">
        <v>0</v>
      </c>
      <c r="O81" s="15">
        <v>460</v>
      </c>
      <c r="P81" s="16" t="s">
        <v>71</v>
      </c>
      <c r="Q81" s="17" t="s">
        <v>26</v>
      </c>
      <c r="R81" s="18">
        <v>43983.342361111114</v>
      </c>
      <c r="S81" s="16" t="s">
        <v>259</v>
      </c>
      <c r="T81" s="16" t="s">
        <v>260</v>
      </c>
    </row>
    <row r="82" spans="1:20" x14ac:dyDescent="0.3">
      <c r="A82" s="16" t="s">
        <v>261</v>
      </c>
      <c r="B82" s="15">
        <v>2</v>
      </c>
      <c r="C82" s="15">
        <v>3</v>
      </c>
      <c r="D82" s="15">
        <v>0</v>
      </c>
      <c r="E82" s="15">
        <v>0</v>
      </c>
      <c r="F82" s="15">
        <v>743</v>
      </c>
      <c r="G82" s="15">
        <v>731</v>
      </c>
      <c r="H82" s="15">
        <v>4</v>
      </c>
      <c r="I82" s="15">
        <v>70</v>
      </c>
      <c r="J82" s="15">
        <v>10</v>
      </c>
      <c r="K82" s="15">
        <v>25</v>
      </c>
      <c r="L82" s="15">
        <v>0</v>
      </c>
      <c r="M82" s="15">
        <v>8</v>
      </c>
      <c r="N82" s="15">
        <v>69</v>
      </c>
      <c r="O82" s="15">
        <v>731</v>
      </c>
      <c r="P82" s="16" t="s">
        <v>20</v>
      </c>
      <c r="Q82" s="17" t="s">
        <v>26</v>
      </c>
      <c r="R82" s="18">
        <v>43986.340277777781</v>
      </c>
      <c r="S82" s="16" t="s">
        <v>262</v>
      </c>
      <c r="T82" s="16" t="s">
        <v>263</v>
      </c>
    </row>
    <row r="83" spans="1:20" x14ac:dyDescent="0.3">
      <c r="A83" s="16" t="s">
        <v>264</v>
      </c>
      <c r="B83" s="15">
        <v>15</v>
      </c>
      <c r="C83" s="15">
        <v>820</v>
      </c>
      <c r="D83" s="15">
        <v>0</v>
      </c>
      <c r="E83" s="15">
        <v>0</v>
      </c>
      <c r="F83" s="15">
        <v>7736</v>
      </c>
      <c r="G83" s="15">
        <v>367205</v>
      </c>
      <c r="H83" s="15">
        <v>13017</v>
      </c>
      <c r="I83" s="15">
        <v>19385</v>
      </c>
      <c r="J83" s="15">
        <v>13</v>
      </c>
      <c r="K83" s="15">
        <v>24</v>
      </c>
      <c r="L83" s="15">
        <v>10</v>
      </c>
      <c r="M83" s="15">
        <v>4544</v>
      </c>
      <c r="N83" s="15">
        <v>4599</v>
      </c>
      <c r="O83" s="15">
        <v>105083</v>
      </c>
      <c r="P83" s="16" t="s">
        <v>20</v>
      </c>
      <c r="Q83" s="17" t="s">
        <v>265</v>
      </c>
      <c r="R83" s="18">
        <v>43985.570833333331</v>
      </c>
      <c r="S83" s="16" t="s">
        <v>266</v>
      </c>
      <c r="T83" s="16" t="s">
        <v>267</v>
      </c>
    </row>
    <row r="84" spans="1:20" x14ac:dyDescent="0.3">
      <c r="A84" s="16" t="s">
        <v>268</v>
      </c>
      <c r="B84" s="15">
        <v>5</v>
      </c>
      <c r="C84" s="15">
        <v>658</v>
      </c>
      <c r="D84" s="15">
        <v>8</v>
      </c>
      <c r="E84" s="15">
        <v>12</v>
      </c>
      <c r="F84" s="15">
        <v>26646</v>
      </c>
      <c r="G84" s="15">
        <v>944</v>
      </c>
      <c r="H84" s="15">
        <v>547</v>
      </c>
      <c r="I84" s="15">
        <v>41597</v>
      </c>
      <c r="J84" s="15">
        <v>2</v>
      </c>
      <c r="K84" s="15">
        <v>0</v>
      </c>
      <c r="L84" s="15">
        <v>0</v>
      </c>
      <c r="M84" s="15">
        <v>344</v>
      </c>
      <c r="N84" s="15">
        <v>548</v>
      </c>
      <c r="O84" s="15">
        <v>11750</v>
      </c>
      <c r="P84" s="16" t="s">
        <v>20</v>
      </c>
      <c r="Q84" s="17" t="s">
        <v>269</v>
      </c>
      <c r="R84" s="18">
        <v>43986.453472222223</v>
      </c>
      <c r="S84" s="16" t="s">
        <v>270</v>
      </c>
      <c r="T84" s="16" t="s">
        <v>271</v>
      </c>
    </row>
    <row r="85" spans="1:20" x14ac:dyDescent="0.3">
      <c r="A85" s="16" t="s">
        <v>272</v>
      </c>
      <c r="B85" s="15">
        <v>64</v>
      </c>
      <c r="C85" s="15">
        <v>18</v>
      </c>
      <c r="D85" s="15">
        <v>0</v>
      </c>
      <c r="E85" s="15">
        <v>0</v>
      </c>
      <c r="F85" s="15">
        <v>3510</v>
      </c>
      <c r="G85" s="15">
        <v>2860400</v>
      </c>
      <c r="H85" s="15">
        <v>300</v>
      </c>
      <c r="I85" s="15">
        <v>40980</v>
      </c>
      <c r="J85" s="15">
        <v>12</v>
      </c>
      <c r="K85" s="15">
        <v>0</v>
      </c>
      <c r="L85" s="15">
        <v>18</v>
      </c>
      <c r="M85" s="15">
        <v>800</v>
      </c>
      <c r="N85" s="15">
        <v>51820</v>
      </c>
      <c r="O85" s="15">
        <v>72425</v>
      </c>
      <c r="P85" s="16" t="s">
        <v>20</v>
      </c>
      <c r="Q85" s="17" t="s">
        <v>273</v>
      </c>
      <c r="R85" s="18">
        <v>43986.415972222225</v>
      </c>
      <c r="S85" s="16" t="s">
        <v>272</v>
      </c>
      <c r="T85" s="16" t="s">
        <v>274</v>
      </c>
    </row>
    <row r="86" spans="1:20" x14ac:dyDescent="0.3">
      <c r="A86" s="16" t="s">
        <v>275</v>
      </c>
      <c r="B86" s="15">
        <v>0</v>
      </c>
      <c r="C86" s="15">
        <v>0</v>
      </c>
      <c r="D86" s="15">
        <v>0</v>
      </c>
      <c r="E86" s="15">
        <v>0</v>
      </c>
      <c r="F86" s="15">
        <v>220</v>
      </c>
      <c r="G86" s="15">
        <v>2678320</v>
      </c>
      <c r="H86" s="15">
        <v>30</v>
      </c>
      <c r="I86" s="15" t="s">
        <v>43</v>
      </c>
      <c r="J86" s="15">
        <v>2</v>
      </c>
      <c r="K86" s="15">
        <v>0</v>
      </c>
      <c r="L86" s="15" t="s">
        <v>43</v>
      </c>
      <c r="M86" s="15">
        <v>290</v>
      </c>
      <c r="N86" s="15">
        <v>6300</v>
      </c>
      <c r="O86" s="15">
        <v>266</v>
      </c>
      <c r="P86" s="16" t="s">
        <v>43</v>
      </c>
      <c r="Q86" s="17" t="s">
        <v>276</v>
      </c>
      <c r="R86" s="18">
        <v>43986.370138888888</v>
      </c>
      <c r="S86" s="16" t="s">
        <v>277</v>
      </c>
      <c r="T86" s="16" t="s">
        <v>278</v>
      </c>
    </row>
    <row r="87" spans="1:20" x14ac:dyDescent="0.3">
      <c r="A87" s="16" t="s">
        <v>279</v>
      </c>
      <c r="B87" s="15">
        <v>3</v>
      </c>
      <c r="C87" s="15">
        <v>10</v>
      </c>
      <c r="D87" s="15">
        <v>0</v>
      </c>
      <c r="E87" s="15">
        <v>0</v>
      </c>
      <c r="F87" s="15">
        <v>760</v>
      </c>
      <c r="G87" s="15">
        <v>20000</v>
      </c>
      <c r="H87" s="15">
        <v>24</v>
      </c>
      <c r="I87" s="15">
        <v>300</v>
      </c>
      <c r="J87" s="15">
        <v>4</v>
      </c>
      <c r="K87" s="15">
        <v>8</v>
      </c>
      <c r="L87" s="15">
        <v>4</v>
      </c>
      <c r="M87" s="15">
        <v>232</v>
      </c>
      <c r="N87" s="15">
        <v>200</v>
      </c>
      <c r="O87" s="15">
        <v>2800</v>
      </c>
      <c r="P87" s="16" t="s">
        <v>20</v>
      </c>
      <c r="Q87" s="17" t="s">
        <v>280</v>
      </c>
      <c r="R87" s="18">
        <v>43986.334722222222</v>
      </c>
      <c r="S87" s="16" t="s">
        <v>279</v>
      </c>
      <c r="T87" s="16" t="s">
        <v>281</v>
      </c>
    </row>
    <row r="88" spans="1:20" x14ac:dyDescent="0.3">
      <c r="A88" s="16" t="s">
        <v>282</v>
      </c>
      <c r="B88" s="15">
        <v>7</v>
      </c>
      <c r="C88" s="15">
        <v>400</v>
      </c>
      <c r="D88" s="15">
        <v>0</v>
      </c>
      <c r="E88" s="15">
        <v>0</v>
      </c>
      <c r="F88" s="15">
        <v>8</v>
      </c>
      <c r="G88" s="15">
        <v>103390</v>
      </c>
      <c r="H88" s="15">
        <v>0</v>
      </c>
      <c r="I88" s="15">
        <v>3280</v>
      </c>
      <c r="J88" s="15">
        <v>8</v>
      </c>
      <c r="K88" s="15">
        <v>12</v>
      </c>
      <c r="L88" s="15">
        <v>4</v>
      </c>
      <c r="M88" s="15">
        <v>516</v>
      </c>
      <c r="N88" s="15">
        <v>2070</v>
      </c>
      <c r="O88" s="15">
        <v>12432</v>
      </c>
      <c r="P88" s="16" t="s">
        <v>20</v>
      </c>
      <c r="Q88" s="17" t="s">
        <v>283</v>
      </c>
      <c r="R88" s="18">
        <v>43986.433333333334</v>
      </c>
      <c r="S88" s="16" t="s">
        <v>284</v>
      </c>
      <c r="T88" s="16" t="s">
        <v>285</v>
      </c>
    </row>
    <row r="89" spans="1:20" x14ac:dyDescent="0.3">
      <c r="A89" s="16" t="s">
        <v>286</v>
      </c>
      <c r="B89" s="15">
        <v>7</v>
      </c>
      <c r="C89" s="15">
        <v>117</v>
      </c>
      <c r="D89" s="15">
        <v>0</v>
      </c>
      <c r="E89" s="15">
        <v>0</v>
      </c>
      <c r="F89" s="15">
        <v>5134</v>
      </c>
      <c r="G89" s="15">
        <v>29150</v>
      </c>
      <c r="H89" s="15">
        <v>2</v>
      </c>
      <c r="I89" s="15">
        <v>6004</v>
      </c>
      <c r="J89" s="15">
        <v>12</v>
      </c>
      <c r="K89" s="15">
        <v>24</v>
      </c>
      <c r="L89" s="15">
        <v>12</v>
      </c>
      <c r="M89" s="15">
        <v>2785</v>
      </c>
      <c r="N89" s="15">
        <v>78</v>
      </c>
      <c r="O89" s="15">
        <v>1675</v>
      </c>
      <c r="P89" s="16" t="s">
        <v>20</v>
      </c>
      <c r="Q89" s="17" t="s">
        <v>287</v>
      </c>
      <c r="R89" s="18">
        <v>43986.5</v>
      </c>
      <c r="S89" s="16" t="s">
        <v>288</v>
      </c>
      <c r="T89" s="16" t="s">
        <v>289</v>
      </c>
    </row>
    <row r="90" spans="1:20" x14ac:dyDescent="0.3">
      <c r="A90" s="16" t="s">
        <v>290</v>
      </c>
      <c r="B90" s="15">
        <v>4</v>
      </c>
      <c r="C90" s="15">
        <v>0</v>
      </c>
      <c r="D90" s="15">
        <v>0</v>
      </c>
      <c r="E90" s="15">
        <v>0</v>
      </c>
      <c r="F90" s="15">
        <v>924</v>
      </c>
      <c r="G90" s="15">
        <v>77532</v>
      </c>
      <c r="H90" s="15">
        <v>375</v>
      </c>
      <c r="I90" s="15">
        <v>1940</v>
      </c>
      <c r="J90" s="15">
        <v>20</v>
      </c>
      <c r="K90" s="15">
        <v>23</v>
      </c>
      <c r="L90" s="15">
        <v>18</v>
      </c>
      <c r="M90" s="15">
        <v>1334</v>
      </c>
      <c r="N90" s="15">
        <v>1175</v>
      </c>
      <c r="O90" s="15">
        <v>5350</v>
      </c>
      <c r="P90" s="16" t="s">
        <v>20</v>
      </c>
      <c r="Q90" s="17" t="s">
        <v>291</v>
      </c>
      <c r="R90" s="18">
        <v>43985.502083333333</v>
      </c>
      <c r="S90" s="16" t="s">
        <v>254</v>
      </c>
      <c r="T90" s="16" t="s">
        <v>255</v>
      </c>
    </row>
    <row r="91" spans="1:20" x14ac:dyDescent="0.3">
      <c r="A91" s="16" t="s">
        <v>292</v>
      </c>
      <c r="B91" s="15">
        <v>8</v>
      </c>
      <c r="C91" s="15">
        <v>12</v>
      </c>
      <c r="D91" s="15">
        <v>0</v>
      </c>
      <c r="E91" s="15">
        <v>0</v>
      </c>
      <c r="F91" s="15">
        <v>1166</v>
      </c>
      <c r="G91" s="15">
        <v>4362</v>
      </c>
      <c r="H91" s="15">
        <v>0</v>
      </c>
      <c r="I91" s="15">
        <v>14591</v>
      </c>
      <c r="J91" s="15">
        <v>6</v>
      </c>
      <c r="K91" s="15">
        <v>18</v>
      </c>
      <c r="L91" s="15">
        <v>6</v>
      </c>
      <c r="M91" s="15">
        <v>0</v>
      </c>
      <c r="N91" s="15">
        <v>14390</v>
      </c>
      <c r="O91" s="15">
        <v>20325</v>
      </c>
      <c r="P91" s="16" t="s">
        <v>20</v>
      </c>
      <c r="Q91" s="17" t="s">
        <v>293</v>
      </c>
      <c r="R91" s="18">
        <v>43986.461805555555</v>
      </c>
      <c r="S91" s="16" t="s">
        <v>294</v>
      </c>
      <c r="T91" s="16" t="s">
        <v>295</v>
      </c>
    </row>
    <row r="92" spans="1:20" x14ac:dyDescent="0.3">
      <c r="A92" s="16" t="s">
        <v>296</v>
      </c>
      <c r="B92" s="15">
        <v>6</v>
      </c>
      <c r="C92" s="15">
        <v>90</v>
      </c>
      <c r="D92" s="15">
        <v>0</v>
      </c>
      <c r="E92" s="15">
        <v>0</v>
      </c>
      <c r="F92" s="15">
        <v>15000</v>
      </c>
      <c r="G92" s="15">
        <v>70000</v>
      </c>
      <c r="H92" s="15">
        <v>300</v>
      </c>
      <c r="I92" s="15">
        <v>4000</v>
      </c>
      <c r="J92" s="15">
        <v>25</v>
      </c>
      <c r="K92" s="15">
        <v>40</v>
      </c>
      <c r="L92" s="15">
        <v>10</v>
      </c>
      <c r="M92" s="15">
        <v>900</v>
      </c>
      <c r="N92" s="15">
        <v>3000</v>
      </c>
      <c r="O92" s="15">
        <v>10000</v>
      </c>
      <c r="P92" s="16" t="s">
        <v>20</v>
      </c>
      <c r="Q92" s="17" t="s">
        <v>26</v>
      </c>
      <c r="R92" s="18">
        <v>43986.260416666664</v>
      </c>
      <c r="S92" s="16" t="s">
        <v>297</v>
      </c>
      <c r="T92" s="16" t="s">
        <v>298</v>
      </c>
    </row>
    <row r="93" spans="1:20" x14ac:dyDescent="0.3">
      <c r="A93" s="16" t="s">
        <v>299</v>
      </c>
      <c r="B93" s="15">
        <v>2</v>
      </c>
      <c r="C93" s="15">
        <v>4</v>
      </c>
      <c r="D93" s="15">
        <v>0</v>
      </c>
      <c r="E93" s="15">
        <v>0</v>
      </c>
      <c r="F93" s="15">
        <v>837</v>
      </c>
      <c r="G93" s="15">
        <v>4875</v>
      </c>
      <c r="H93" s="15">
        <v>52</v>
      </c>
      <c r="I93" s="15">
        <v>58</v>
      </c>
      <c r="J93" s="15">
        <v>15</v>
      </c>
      <c r="K93" s="15">
        <v>24</v>
      </c>
      <c r="L93" s="15">
        <v>15</v>
      </c>
      <c r="M93" s="15">
        <v>9</v>
      </c>
      <c r="N93" s="15">
        <v>171</v>
      </c>
      <c r="O93" s="15">
        <v>71</v>
      </c>
      <c r="P93" s="16" t="s">
        <v>20</v>
      </c>
      <c r="Q93" s="17" t="s">
        <v>26</v>
      </c>
      <c r="R93" s="18">
        <v>43986.352083333331</v>
      </c>
      <c r="S93" s="16" t="s">
        <v>262</v>
      </c>
      <c r="T93" s="16" t="s">
        <v>263</v>
      </c>
    </row>
    <row r="94" spans="1:20" x14ac:dyDescent="0.3">
      <c r="A94" s="16" t="s">
        <v>300</v>
      </c>
      <c r="B94" s="15">
        <v>5</v>
      </c>
      <c r="C94" s="15">
        <v>3</v>
      </c>
      <c r="D94" s="15">
        <v>0</v>
      </c>
      <c r="E94" s="15">
        <v>0</v>
      </c>
      <c r="F94" s="15">
        <v>1092</v>
      </c>
      <c r="G94" s="15">
        <v>34580</v>
      </c>
      <c r="H94" s="15">
        <v>170</v>
      </c>
      <c r="I94" s="15">
        <v>1804</v>
      </c>
      <c r="J94" s="15">
        <v>6</v>
      </c>
      <c r="K94" s="15">
        <v>5</v>
      </c>
      <c r="L94" s="15">
        <v>0</v>
      </c>
      <c r="M94" s="15">
        <v>799</v>
      </c>
      <c r="N94" s="15">
        <v>372</v>
      </c>
      <c r="O94" s="15">
        <v>4590</v>
      </c>
      <c r="P94" s="16" t="s">
        <v>20</v>
      </c>
      <c r="Q94" s="17" t="s">
        <v>301</v>
      </c>
      <c r="R94" s="18">
        <v>43986.383333333331</v>
      </c>
      <c r="S94" s="16" t="s">
        <v>302</v>
      </c>
      <c r="T94" s="16" t="s">
        <v>303</v>
      </c>
    </row>
    <row r="95" spans="1:20" x14ac:dyDescent="0.3">
      <c r="A95" s="16" t="s">
        <v>304</v>
      </c>
      <c r="B95" s="15">
        <v>6</v>
      </c>
      <c r="C95" s="15">
        <v>143</v>
      </c>
      <c r="D95" s="15">
        <v>0</v>
      </c>
      <c r="E95" s="15">
        <v>0</v>
      </c>
      <c r="F95" s="15">
        <v>880</v>
      </c>
      <c r="G95" s="15">
        <v>16880</v>
      </c>
      <c r="H95" s="15">
        <v>62</v>
      </c>
      <c r="I95" s="15">
        <v>1801</v>
      </c>
      <c r="J95" s="15">
        <v>4</v>
      </c>
      <c r="K95" s="15">
        <v>4</v>
      </c>
      <c r="L95" s="15">
        <v>8</v>
      </c>
      <c r="M95" s="15">
        <v>648</v>
      </c>
      <c r="N95" s="15">
        <v>11185</v>
      </c>
      <c r="O95" s="15">
        <v>19467</v>
      </c>
      <c r="P95" s="16" t="s">
        <v>20</v>
      </c>
      <c r="Q95" s="17" t="s">
        <v>305</v>
      </c>
      <c r="R95" s="18">
        <v>43986.36041666667</v>
      </c>
      <c r="S95" s="16" t="s">
        <v>304</v>
      </c>
      <c r="T95" s="16" t="s">
        <v>306</v>
      </c>
    </row>
    <row r="96" spans="1:20" x14ac:dyDescent="0.3">
      <c r="A96" s="16" t="s">
        <v>307</v>
      </c>
      <c r="B96" s="15">
        <v>0</v>
      </c>
      <c r="C96" s="15">
        <v>120</v>
      </c>
      <c r="D96" s="15">
        <v>0</v>
      </c>
      <c r="E96" s="15">
        <v>0</v>
      </c>
      <c r="F96" s="15">
        <v>752</v>
      </c>
      <c r="G96" s="15">
        <v>18490</v>
      </c>
      <c r="H96" s="15">
        <v>122</v>
      </c>
      <c r="I96" s="15">
        <v>3257</v>
      </c>
      <c r="J96" s="15">
        <v>19</v>
      </c>
      <c r="K96" s="15">
        <v>64</v>
      </c>
      <c r="L96" s="15">
        <v>5</v>
      </c>
      <c r="M96" s="15">
        <v>405</v>
      </c>
      <c r="N96" s="15">
        <v>383</v>
      </c>
      <c r="O96" s="15">
        <v>18362</v>
      </c>
      <c r="P96" s="16" t="s">
        <v>20</v>
      </c>
      <c r="Q96" s="17" t="s">
        <v>308</v>
      </c>
      <c r="R96" s="18">
        <v>43986.428472222222</v>
      </c>
      <c r="S96" s="16" t="s">
        <v>307</v>
      </c>
      <c r="T96" s="16" t="s">
        <v>309</v>
      </c>
    </row>
    <row r="97" spans="1:20" x14ac:dyDescent="0.3">
      <c r="A97" s="16" t="s">
        <v>310</v>
      </c>
      <c r="B97" s="15">
        <v>0</v>
      </c>
      <c r="C97" s="15">
        <v>0</v>
      </c>
      <c r="D97" s="15">
        <v>0</v>
      </c>
      <c r="E97" s="15">
        <v>0</v>
      </c>
      <c r="F97" s="15" t="s">
        <v>43</v>
      </c>
      <c r="G97" s="15">
        <v>0</v>
      </c>
      <c r="H97" s="15">
        <v>0</v>
      </c>
      <c r="I97" s="15" t="s">
        <v>43</v>
      </c>
      <c r="J97" s="15">
        <v>0</v>
      </c>
      <c r="K97" s="15">
        <v>0</v>
      </c>
      <c r="L97" s="15" t="s">
        <v>43</v>
      </c>
      <c r="M97" s="15">
        <v>0</v>
      </c>
      <c r="N97" s="15">
        <v>0</v>
      </c>
      <c r="O97" s="15">
        <v>0</v>
      </c>
      <c r="P97" s="16" t="s">
        <v>43</v>
      </c>
      <c r="Q97" s="17" t="s">
        <v>311</v>
      </c>
      <c r="R97" s="18">
        <v>43985.504861111112</v>
      </c>
      <c r="S97" s="16" t="s">
        <v>254</v>
      </c>
      <c r="T97" s="16" t="s">
        <v>255</v>
      </c>
    </row>
    <row r="98" spans="1:20" x14ac:dyDescent="0.3">
      <c r="A98" s="16" t="s">
        <v>312</v>
      </c>
      <c r="B98" s="15">
        <v>0</v>
      </c>
      <c r="C98" s="15">
        <v>0</v>
      </c>
      <c r="D98" s="15">
        <v>0</v>
      </c>
      <c r="E98" s="15">
        <v>0</v>
      </c>
      <c r="F98" s="15" t="s">
        <v>43</v>
      </c>
      <c r="G98" s="15">
        <v>0</v>
      </c>
      <c r="H98" s="15" t="s">
        <v>43</v>
      </c>
      <c r="I98" s="15" t="s">
        <v>43</v>
      </c>
      <c r="J98" s="15">
        <v>0</v>
      </c>
      <c r="K98" s="15">
        <v>0</v>
      </c>
      <c r="L98" s="15" t="s">
        <v>43</v>
      </c>
      <c r="M98" s="15">
        <v>0</v>
      </c>
      <c r="N98" s="15">
        <v>0</v>
      </c>
      <c r="O98" s="15">
        <v>0</v>
      </c>
      <c r="P98" s="16" t="s">
        <v>43</v>
      </c>
      <c r="Q98" s="17" t="s">
        <v>26</v>
      </c>
      <c r="R98" s="18">
        <v>43908.536805555559</v>
      </c>
      <c r="S98" s="16" t="s">
        <v>313</v>
      </c>
      <c r="T98" s="16" t="s">
        <v>314</v>
      </c>
    </row>
    <row r="99" spans="1:20" x14ac:dyDescent="0.3">
      <c r="A99" s="16" t="s">
        <v>315</v>
      </c>
      <c r="B99" s="15">
        <v>24</v>
      </c>
      <c r="C99" s="15">
        <v>0</v>
      </c>
      <c r="D99" s="15">
        <v>0</v>
      </c>
      <c r="E99" s="15">
        <v>0</v>
      </c>
      <c r="F99" s="15">
        <v>3982</v>
      </c>
      <c r="G99" s="15">
        <v>103122</v>
      </c>
      <c r="H99" s="15">
        <v>12455</v>
      </c>
      <c r="I99" s="15">
        <v>25435</v>
      </c>
      <c r="J99" s="15">
        <v>8</v>
      </c>
      <c r="K99" s="15">
        <v>24</v>
      </c>
      <c r="L99" s="15">
        <v>8</v>
      </c>
      <c r="M99" s="15">
        <v>3995</v>
      </c>
      <c r="N99" s="15">
        <v>5029</v>
      </c>
      <c r="O99" s="15">
        <v>41600</v>
      </c>
      <c r="P99" s="16" t="s">
        <v>20</v>
      </c>
      <c r="Q99" s="17" t="s">
        <v>316</v>
      </c>
      <c r="R99" s="18">
        <v>43985.506944444445</v>
      </c>
      <c r="S99" s="16" t="s">
        <v>254</v>
      </c>
      <c r="T99" s="16" t="s">
        <v>255</v>
      </c>
    </row>
    <row r="100" spans="1:20" x14ac:dyDescent="0.3">
      <c r="A100" s="16" t="s">
        <v>317</v>
      </c>
      <c r="B100" s="15">
        <v>29</v>
      </c>
      <c r="C100" s="15">
        <v>312</v>
      </c>
      <c r="D100" s="15">
        <v>0</v>
      </c>
      <c r="E100" s="15">
        <v>0</v>
      </c>
      <c r="F100" s="15">
        <v>23044</v>
      </c>
      <c r="G100" s="15">
        <v>401200</v>
      </c>
      <c r="H100" s="15">
        <v>5308</v>
      </c>
      <c r="I100" s="15">
        <v>11069</v>
      </c>
      <c r="J100" s="15">
        <v>18</v>
      </c>
      <c r="K100" s="15">
        <v>54</v>
      </c>
      <c r="L100" s="15">
        <v>18</v>
      </c>
      <c r="M100" s="15">
        <v>285</v>
      </c>
      <c r="N100" s="15">
        <v>135010</v>
      </c>
      <c r="O100" s="15">
        <v>476550</v>
      </c>
      <c r="P100" s="16" t="s">
        <v>28</v>
      </c>
      <c r="Q100" s="17" t="s">
        <v>318</v>
      </c>
      <c r="R100" s="18">
        <v>43986.467361111114</v>
      </c>
      <c r="S100" s="16" t="s">
        <v>319</v>
      </c>
      <c r="T100" s="16" t="s">
        <v>320</v>
      </c>
    </row>
    <row r="101" spans="1:20" x14ac:dyDescent="0.3">
      <c r="A101" s="16" t="s">
        <v>321</v>
      </c>
      <c r="B101" s="15">
        <v>0</v>
      </c>
      <c r="C101" s="15">
        <v>0</v>
      </c>
      <c r="D101" s="15">
        <v>0</v>
      </c>
      <c r="E101" s="15">
        <v>0</v>
      </c>
      <c r="F101" s="15">
        <v>560</v>
      </c>
      <c r="G101" s="15">
        <v>1800</v>
      </c>
      <c r="H101" s="15">
        <v>700</v>
      </c>
      <c r="I101" s="15">
        <v>850</v>
      </c>
      <c r="J101" s="15">
        <v>2</v>
      </c>
      <c r="K101" s="15">
        <v>0</v>
      </c>
      <c r="L101" s="15">
        <v>3</v>
      </c>
      <c r="M101" s="15">
        <v>0</v>
      </c>
      <c r="N101" s="15">
        <v>300</v>
      </c>
      <c r="O101" s="15">
        <v>650</v>
      </c>
      <c r="P101" s="16" t="s">
        <v>20</v>
      </c>
      <c r="Q101" s="17" t="s">
        <v>26</v>
      </c>
      <c r="R101" s="18">
        <v>43983.20416666667</v>
      </c>
      <c r="S101" s="16" t="s">
        <v>322</v>
      </c>
      <c r="T101" s="16" t="s">
        <v>323</v>
      </c>
    </row>
    <row r="102" spans="1:20" x14ac:dyDescent="0.3">
      <c r="A102" s="16" t="s">
        <v>324</v>
      </c>
      <c r="B102" s="15">
        <v>13</v>
      </c>
      <c r="C102" s="15">
        <v>16</v>
      </c>
      <c r="D102" s="15">
        <v>0</v>
      </c>
      <c r="E102" s="15">
        <v>0</v>
      </c>
      <c r="F102" s="15">
        <v>1294</v>
      </c>
      <c r="G102" s="15">
        <v>14000</v>
      </c>
      <c r="H102" s="15">
        <v>83</v>
      </c>
      <c r="I102" s="15">
        <v>3155</v>
      </c>
      <c r="J102" s="15">
        <v>17</v>
      </c>
      <c r="K102" s="15">
        <v>55</v>
      </c>
      <c r="L102" s="15">
        <v>11</v>
      </c>
      <c r="M102" s="15">
        <v>679</v>
      </c>
      <c r="N102" s="15">
        <v>1959</v>
      </c>
      <c r="O102" s="15">
        <v>10227</v>
      </c>
      <c r="P102" s="16" t="s">
        <v>20</v>
      </c>
      <c r="Q102" s="17" t="s">
        <v>325</v>
      </c>
      <c r="R102" s="18">
        <v>43985.509027777778</v>
      </c>
      <c r="S102" s="16" t="s">
        <v>324</v>
      </c>
      <c r="T102" s="16" t="s">
        <v>326</v>
      </c>
    </row>
    <row r="103" spans="1:20" x14ac:dyDescent="0.3">
      <c r="A103" s="16" t="s">
        <v>327</v>
      </c>
      <c r="B103" s="15">
        <v>0</v>
      </c>
      <c r="C103" s="15">
        <v>150</v>
      </c>
      <c r="D103" s="15">
        <v>0</v>
      </c>
      <c r="E103" s="15">
        <v>0</v>
      </c>
      <c r="F103" s="15">
        <v>2360</v>
      </c>
      <c r="G103" s="15">
        <v>14100</v>
      </c>
      <c r="H103" s="15">
        <v>19</v>
      </c>
      <c r="I103" s="15">
        <v>2812</v>
      </c>
      <c r="J103" s="15">
        <v>4</v>
      </c>
      <c r="K103" s="15">
        <v>0</v>
      </c>
      <c r="L103" s="15">
        <v>4</v>
      </c>
      <c r="M103" s="15">
        <v>2111</v>
      </c>
      <c r="N103" s="15">
        <v>30</v>
      </c>
      <c r="O103" s="15">
        <v>10156</v>
      </c>
      <c r="P103" s="16" t="s">
        <v>20</v>
      </c>
      <c r="Q103" s="17" t="s">
        <v>328</v>
      </c>
      <c r="R103" s="18">
        <v>43986.406944444447</v>
      </c>
      <c r="S103" s="16" t="s">
        <v>329</v>
      </c>
      <c r="T103" s="16" t="s">
        <v>330</v>
      </c>
    </row>
    <row r="104" spans="1:20" x14ac:dyDescent="0.3">
      <c r="A104" s="14" t="s">
        <v>331</v>
      </c>
      <c r="B104" s="15">
        <v>0</v>
      </c>
      <c r="C104" s="15">
        <v>2</v>
      </c>
      <c r="D104" s="15">
        <v>2</v>
      </c>
      <c r="E104" s="15">
        <v>2</v>
      </c>
      <c r="F104" s="15">
        <v>0</v>
      </c>
      <c r="G104" s="15">
        <v>42200</v>
      </c>
      <c r="H104" s="15">
        <v>0</v>
      </c>
      <c r="I104" s="15">
        <v>160</v>
      </c>
      <c r="J104" s="15">
        <v>4</v>
      </c>
      <c r="K104" s="15">
        <v>10</v>
      </c>
      <c r="L104" s="15">
        <v>3</v>
      </c>
      <c r="M104" s="15">
        <v>65</v>
      </c>
      <c r="N104" s="15">
        <v>237</v>
      </c>
      <c r="O104" s="15">
        <v>800</v>
      </c>
      <c r="P104" s="16" t="s">
        <v>20</v>
      </c>
      <c r="Q104" s="17" t="s">
        <v>26</v>
      </c>
      <c r="R104" s="18">
        <v>43980.402777777781</v>
      </c>
      <c r="S104" s="16" t="s">
        <v>332</v>
      </c>
      <c r="T104" s="16" t="s">
        <v>333</v>
      </c>
    </row>
    <row r="105" spans="1:20" x14ac:dyDescent="0.3">
      <c r="A105" s="14" t="s">
        <v>334</v>
      </c>
      <c r="B105" s="15">
        <v>0</v>
      </c>
      <c r="C105" s="15">
        <v>50</v>
      </c>
      <c r="D105" s="15">
        <v>0</v>
      </c>
      <c r="E105" s="15">
        <v>0</v>
      </c>
      <c r="F105" s="15">
        <v>8805</v>
      </c>
      <c r="G105" s="15">
        <v>437508</v>
      </c>
      <c r="H105" s="15">
        <v>5270</v>
      </c>
      <c r="I105" s="15">
        <v>5980</v>
      </c>
      <c r="J105" s="15">
        <v>9</v>
      </c>
      <c r="K105" s="15">
        <v>9</v>
      </c>
      <c r="L105" s="15">
        <v>9</v>
      </c>
      <c r="M105" s="15">
        <v>2075</v>
      </c>
      <c r="N105" s="15">
        <v>16687</v>
      </c>
      <c r="O105" s="15">
        <v>20600</v>
      </c>
      <c r="P105" s="16" t="s">
        <v>20</v>
      </c>
      <c r="Q105" s="17" t="s">
        <v>26</v>
      </c>
      <c r="R105" s="18">
        <v>43980.401388888888</v>
      </c>
      <c r="S105" s="16" t="s">
        <v>332</v>
      </c>
      <c r="T105" s="16" t="s">
        <v>333</v>
      </c>
    </row>
    <row r="106" spans="1:20" x14ac:dyDescent="0.3">
      <c r="A106" s="14" t="s">
        <v>335</v>
      </c>
      <c r="B106" s="15">
        <v>0</v>
      </c>
      <c r="C106" s="15">
        <v>200</v>
      </c>
      <c r="D106" s="15">
        <v>0</v>
      </c>
      <c r="E106" s="15">
        <v>0</v>
      </c>
      <c r="F106" s="15">
        <v>150</v>
      </c>
      <c r="G106" s="15">
        <v>35400</v>
      </c>
      <c r="H106" s="15">
        <v>450</v>
      </c>
      <c r="I106" s="15">
        <v>50</v>
      </c>
      <c r="J106" s="15">
        <v>5</v>
      </c>
      <c r="K106" s="15">
        <v>10</v>
      </c>
      <c r="L106" s="15">
        <v>5</v>
      </c>
      <c r="M106" s="15">
        <v>0</v>
      </c>
      <c r="N106" s="15">
        <v>1340</v>
      </c>
      <c r="O106" s="15">
        <v>25</v>
      </c>
      <c r="P106" s="16" t="s">
        <v>20</v>
      </c>
      <c r="Q106" s="17" t="s">
        <v>26</v>
      </c>
      <c r="R106" s="18">
        <v>43980.404861111114</v>
      </c>
      <c r="S106" s="16" t="s">
        <v>332</v>
      </c>
      <c r="T106" s="16" t="s">
        <v>333</v>
      </c>
    </row>
    <row r="107" spans="1:20" x14ac:dyDescent="0.3">
      <c r="A107" s="14" t="s">
        <v>336</v>
      </c>
      <c r="B107" s="15">
        <v>0</v>
      </c>
      <c r="C107" s="15">
        <v>50</v>
      </c>
      <c r="D107" s="15">
        <v>0</v>
      </c>
      <c r="E107" s="15">
        <v>0</v>
      </c>
      <c r="F107" s="15">
        <v>495</v>
      </c>
      <c r="G107" s="15">
        <v>19300</v>
      </c>
      <c r="H107" s="15">
        <v>426</v>
      </c>
      <c r="I107" s="15">
        <v>2220</v>
      </c>
      <c r="J107" s="15">
        <v>5</v>
      </c>
      <c r="K107" s="15">
        <v>10</v>
      </c>
      <c r="L107" s="15">
        <v>5</v>
      </c>
      <c r="M107" s="15">
        <v>63</v>
      </c>
      <c r="N107" s="15">
        <v>405</v>
      </c>
      <c r="O107" s="15">
        <v>850</v>
      </c>
      <c r="P107" s="16" t="s">
        <v>20</v>
      </c>
      <c r="Q107" s="17" t="s">
        <v>26</v>
      </c>
      <c r="R107" s="18">
        <v>43986.271527777775</v>
      </c>
      <c r="S107" s="16" t="s">
        <v>337</v>
      </c>
      <c r="T107" s="16" t="s">
        <v>338</v>
      </c>
    </row>
    <row r="108" spans="1:20" x14ac:dyDescent="0.3">
      <c r="A108" s="14" t="s">
        <v>339</v>
      </c>
      <c r="B108" s="15">
        <v>34</v>
      </c>
      <c r="C108" s="15">
        <v>714</v>
      </c>
      <c r="D108" s="15">
        <v>0</v>
      </c>
      <c r="E108" s="15">
        <v>0</v>
      </c>
      <c r="F108" s="15">
        <v>1800</v>
      </c>
      <c r="G108" s="15">
        <v>125380</v>
      </c>
      <c r="H108" s="15">
        <v>109</v>
      </c>
      <c r="I108" s="15">
        <v>9065</v>
      </c>
      <c r="J108" s="15">
        <v>24</v>
      </c>
      <c r="K108" s="15">
        <v>12</v>
      </c>
      <c r="L108" s="15">
        <v>12</v>
      </c>
      <c r="M108" s="15">
        <v>785</v>
      </c>
      <c r="N108" s="15">
        <v>6525</v>
      </c>
      <c r="O108" s="15">
        <v>12609</v>
      </c>
      <c r="P108" s="16" t="s">
        <v>20</v>
      </c>
      <c r="Q108" s="17" t="s">
        <v>340</v>
      </c>
      <c r="R108" s="18">
        <v>43986.390972222223</v>
      </c>
      <c r="S108" s="16" t="s">
        <v>341</v>
      </c>
      <c r="T108" s="16" t="s">
        <v>342</v>
      </c>
    </row>
    <row r="109" spans="1:20" x14ac:dyDescent="0.3">
      <c r="A109" s="14" t="s">
        <v>343</v>
      </c>
      <c r="B109" s="15">
        <v>17</v>
      </c>
      <c r="C109" s="15">
        <v>0</v>
      </c>
      <c r="D109" s="15">
        <v>0</v>
      </c>
      <c r="E109" s="15">
        <v>0</v>
      </c>
      <c r="F109" s="15">
        <v>645</v>
      </c>
      <c r="G109" s="15">
        <v>42880</v>
      </c>
      <c r="H109" s="15">
        <v>501</v>
      </c>
      <c r="I109" s="15">
        <v>1234</v>
      </c>
      <c r="J109" s="15">
        <v>8</v>
      </c>
      <c r="K109" s="15">
        <v>12</v>
      </c>
      <c r="L109" s="15">
        <v>4</v>
      </c>
      <c r="M109" s="15">
        <v>195</v>
      </c>
      <c r="N109" s="15">
        <v>3200</v>
      </c>
      <c r="O109" s="15">
        <v>10780</v>
      </c>
      <c r="P109" s="16" t="s">
        <v>20</v>
      </c>
      <c r="Q109" s="17" t="s">
        <v>26</v>
      </c>
      <c r="R109" s="18">
        <v>43986.390972222223</v>
      </c>
      <c r="S109" s="16" t="s">
        <v>341</v>
      </c>
      <c r="T109" s="16" t="s">
        <v>342</v>
      </c>
    </row>
    <row r="110" spans="1:20" x14ac:dyDescent="0.3">
      <c r="A110" s="14" t="s">
        <v>344</v>
      </c>
      <c r="B110" s="15">
        <v>39</v>
      </c>
      <c r="C110" s="15">
        <v>400</v>
      </c>
      <c r="D110" s="15">
        <v>0</v>
      </c>
      <c r="E110" s="15">
        <v>0</v>
      </c>
      <c r="F110" s="15">
        <v>3209</v>
      </c>
      <c r="G110" s="15">
        <v>197960</v>
      </c>
      <c r="H110" s="15">
        <v>300</v>
      </c>
      <c r="I110" s="15">
        <v>12586</v>
      </c>
      <c r="J110" s="15">
        <v>25</v>
      </c>
      <c r="K110" s="15">
        <v>60</v>
      </c>
      <c r="L110" s="15">
        <v>0</v>
      </c>
      <c r="M110" s="15">
        <v>1182</v>
      </c>
      <c r="N110" s="15">
        <v>10635</v>
      </c>
      <c r="O110" s="15">
        <v>29859</v>
      </c>
      <c r="P110" s="16" t="s">
        <v>20</v>
      </c>
      <c r="Q110" s="17" t="s">
        <v>345</v>
      </c>
      <c r="R110" s="18">
        <v>43986.390972222223</v>
      </c>
      <c r="S110" s="16" t="s">
        <v>341</v>
      </c>
      <c r="T110" s="16" t="s">
        <v>342</v>
      </c>
    </row>
    <row r="111" spans="1:20" x14ac:dyDescent="0.3">
      <c r="A111" s="14" t="s">
        <v>346</v>
      </c>
      <c r="B111" s="15">
        <v>9</v>
      </c>
      <c r="C111" s="15">
        <v>0</v>
      </c>
      <c r="D111" s="15">
        <v>0</v>
      </c>
      <c r="E111" s="15">
        <v>0</v>
      </c>
      <c r="F111" s="15">
        <v>525</v>
      </c>
      <c r="G111" s="15">
        <v>41560</v>
      </c>
      <c r="H111" s="15">
        <v>136</v>
      </c>
      <c r="I111" s="15">
        <v>936</v>
      </c>
      <c r="J111" s="15">
        <v>6</v>
      </c>
      <c r="K111" s="15">
        <v>12</v>
      </c>
      <c r="L111" s="15">
        <v>4</v>
      </c>
      <c r="M111" s="15">
        <v>0</v>
      </c>
      <c r="N111" s="15">
        <v>2045</v>
      </c>
      <c r="O111" s="15">
        <v>12750</v>
      </c>
      <c r="P111" s="16" t="s">
        <v>20</v>
      </c>
      <c r="Q111" s="17" t="s">
        <v>26</v>
      </c>
      <c r="R111" s="18">
        <v>43986.39166666667</v>
      </c>
      <c r="S111" s="16" t="s">
        <v>341</v>
      </c>
      <c r="T111" s="16" t="s">
        <v>342</v>
      </c>
    </row>
    <row r="112" spans="1:20" x14ac:dyDescent="0.3">
      <c r="A112" s="14" t="s">
        <v>347</v>
      </c>
      <c r="B112" s="15">
        <v>1</v>
      </c>
      <c r="C112" s="15">
        <v>50</v>
      </c>
      <c r="D112" s="15">
        <v>0</v>
      </c>
      <c r="E112" s="15">
        <v>0</v>
      </c>
      <c r="F112" s="15">
        <v>103</v>
      </c>
      <c r="G112" s="15">
        <v>32000</v>
      </c>
      <c r="H112" s="15">
        <v>4</v>
      </c>
      <c r="I112" s="15">
        <v>100</v>
      </c>
      <c r="J112" s="15">
        <v>18</v>
      </c>
      <c r="K112" s="15">
        <v>24</v>
      </c>
      <c r="L112" s="15">
        <v>12</v>
      </c>
      <c r="M112" s="15">
        <v>75</v>
      </c>
      <c r="N112" s="15">
        <v>25</v>
      </c>
      <c r="O112" s="15">
        <v>1300</v>
      </c>
      <c r="P112" s="16" t="s">
        <v>20</v>
      </c>
      <c r="Q112" s="17" t="s">
        <v>348</v>
      </c>
      <c r="R112" s="18">
        <v>43979.59652777778</v>
      </c>
      <c r="S112" s="16" t="s">
        <v>349</v>
      </c>
      <c r="T112" s="16" t="s">
        <v>350</v>
      </c>
    </row>
    <row r="113" spans="1:20" x14ac:dyDescent="0.3">
      <c r="A113" s="14" t="s">
        <v>351</v>
      </c>
      <c r="B113" s="15">
        <v>3</v>
      </c>
      <c r="C113" s="15">
        <v>20</v>
      </c>
      <c r="D113" s="15">
        <v>0</v>
      </c>
      <c r="E113" s="15">
        <v>0</v>
      </c>
      <c r="F113" s="15">
        <v>25</v>
      </c>
      <c r="G113" s="15">
        <v>14000</v>
      </c>
      <c r="H113" s="15">
        <v>15</v>
      </c>
      <c r="I113" s="15">
        <v>1200</v>
      </c>
      <c r="J113" s="15">
        <v>8</v>
      </c>
      <c r="K113" s="15">
        <v>8</v>
      </c>
      <c r="L113" s="15">
        <v>8</v>
      </c>
      <c r="M113" s="15">
        <v>100</v>
      </c>
      <c r="N113" s="15">
        <v>0</v>
      </c>
      <c r="O113" s="15">
        <v>200</v>
      </c>
      <c r="P113" s="16" t="s">
        <v>20</v>
      </c>
      <c r="Q113" s="17" t="s">
        <v>26</v>
      </c>
      <c r="R113" s="18">
        <v>43985.131249999999</v>
      </c>
      <c r="S113" s="16" t="s">
        <v>352</v>
      </c>
      <c r="T113" s="16" t="s">
        <v>353</v>
      </c>
    </row>
    <row r="114" spans="1:20" x14ac:dyDescent="0.3">
      <c r="A114" s="14" t="s">
        <v>354</v>
      </c>
      <c r="B114" s="15">
        <v>16</v>
      </c>
      <c r="C114" s="15">
        <v>0</v>
      </c>
      <c r="D114" s="15">
        <v>0</v>
      </c>
      <c r="E114" s="15">
        <v>0</v>
      </c>
      <c r="F114" s="15">
        <v>65</v>
      </c>
      <c r="G114" s="15">
        <v>27</v>
      </c>
      <c r="H114" s="15">
        <v>200</v>
      </c>
      <c r="I114" s="15">
        <v>939</v>
      </c>
      <c r="J114" s="15">
        <v>26</v>
      </c>
      <c r="K114" s="15">
        <v>26</v>
      </c>
      <c r="L114" s="15">
        <v>26</v>
      </c>
      <c r="M114" s="15">
        <v>0</v>
      </c>
      <c r="N114" s="15">
        <v>12</v>
      </c>
      <c r="O114" s="15">
        <v>93</v>
      </c>
      <c r="P114" s="16" t="s">
        <v>20</v>
      </c>
      <c r="Q114" s="17" t="s">
        <v>355</v>
      </c>
      <c r="R114" s="18">
        <v>43986.348611111112</v>
      </c>
      <c r="S114" s="16" t="s">
        <v>349</v>
      </c>
      <c r="T114" s="16" t="s">
        <v>350</v>
      </c>
    </row>
    <row r="115" spans="1:20" x14ac:dyDescent="0.3">
      <c r="A115" s="14" t="s">
        <v>356</v>
      </c>
      <c r="B115" s="15">
        <v>22</v>
      </c>
      <c r="C115" s="15">
        <v>20</v>
      </c>
      <c r="D115" s="15">
        <v>0</v>
      </c>
      <c r="E115" s="15">
        <v>0</v>
      </c>
      <c r="F115" s="15">
        <v>3000</v>
      </c>
      <c r="G115" s="15">
        <v>7500</v>
      </c>
      <c r="H115" s="15">
        <v>20</v>
      </c>
      <c r="I115" s="15">
        <v>3188</v>
      </c>
      <c r="J115" s="15">
        <v>24</v>
      </c>
      <c r="K115" s="15">
        <v>14</v>
      </c>
      <c r="L115" s="15">
        <v>0</v>
      </c>
      <c r="M115" s="15">
        <v>3939</v>
      </c>
      <c r="N115" s="15">
        <v>2000</v>
      </c>
      <c r="O115" s="15">
        <v>19457</v>
      </c>
      <c r="P115" s="16" t="s">
        <v>20</v>
      </c>
      <c r="Q115" s="17" t="s">
        <v>357</v>
      </c>
      <c r="R115" s="18">
        <v>43986.34652777778</v>
      </c>
      <c r="S115" s="16" t="s">
        <v>356</v>
      </c>
      <c r="T115" s="16" t="s">
        <v>358</v>
      </c>
    </row>
    <row r="116" spans="1:20" x14ac:dyDescent="0.3">
      <c r="A116" s="14" t="s">
        <v>359</v>
      </c>
      <c r="B116" s="15">
        <v>16</v>
      </c>
      <c r="C116" s="15">
        <v>166</v>
      </c>
      <c r="D116" s="15">
        <v>2</v>
      </c>
      <c r="E116" s="15">
        <v>0</v>
      </c>
      <c r="F116" s="15">
        <v>523</v>
      </c>
      <c r="G116" s="15">
        <v>72000</v>
      </c>
      <c r="H116" s="15">
        <v>310</v>
      </c>
      <c r="I116" s="15">
        <v>5639</v>
      </c>
      <c r="J116" s="15">
        <v>14</v>
      </c>
      <c r="K116" s="15">
        <v>10</v>
      </c>
      <c r="L116" s="15">
        <v>16</v>
      </c>
      <c r="M116" s="15">
        <v>1109</v>
      </c>
      <c r="N116" s="15">
        <v>1810</v>
      </c>
      <c r="O116" s="15">
        <v>13850</v>
      </c>
      <c r="P116" s="16" t="s">
        <v>20</v>
      </c>
      <c r="Q116" s="17" t="s">
        <v>26</v>
      </c>
      <c r="R116" s="18">
        <v>43986.267361111109</v>
      </c>
      <c r="S116" s="16" t="s">
        <v>360</v>
      </c>
      <c r="T116" s="16" t="s">
        <v>361</v>
      </c>
    </row>
    <row r="117" spans="1:20" x14ac:dyDescent="0.3">
      <c r="A117" s="14" t="s">
        <v>362</v>
      </c>
      <c r="B117" s="15">
        <v>0</v>
      </c>
      <c r="C117" s="15">
        <v>19</v>
      </c>
      <c r="D117" s="15">
        <v>0</v>
      </c>
      <c r="E117" s="15">
        <v>0</v>
      </c>
      <c r="F117" s="15">
        <v>244</v>
      </c>
      <c r="G117" s="15">
        <v>2000</v>
      </c>
      <c r="H117" s="15">
        <v>39</v>
      </c>
      <c r="I117" s="15">
        <v>1204</v>
      </c>
      <c r="J117" s="15">
        <v>0</v>
      </c>
      <c r="K117" s="15">
        <v>0</v>
      </c>
      <c r="L117" s="15">
        <v>0</v>
      </c>
      <c r="M117" s="15">
        <v>33</v>
      </c>
      <c r="N117" s="15">
        <v>9000</v>
      </c>
      <c r="O117" s="15">
        <v>9000</v>
      </c>
      <c r="P117" s="16" t="s">
        <v>20</v>
      </c>
      <c r="Q117" s="17" t="s">
        <v>26</v>
      </c>
      <c r="R117" s="18">
        <v>43986.333333333336</v>
      </c>
      <c r="S117" s="16" t="s">
        <v>362</v>
      </c>
      <c r="T117" s="16" t="s">
        <v>363</v>
      </c>
    </row>
    <row r="118" spans="1:20" x14ac:dyDescent="0.3">
      <c r="A118" s="14" t="s">
        <v>364</v>
      </c>
      <c r="B118" s="15">
        <v>0</v>
      </c>
      <c r="C118" s="15">
        <v>14</v>
      </c>
      <c r="D118" s="15">
        <v>16</v>
      </c>
      <c r="E118" s="15">
        <v>32</v>
      </c>
      <c r="F118" s="15">
        <v>30</v>
      </c>
      <c r="G118" s="15">
        <v>26200</v>
      </c>
      <c r="H118" s="15">
        <v>36</v>
      </c>
      <c r="I118" s="15">
        <v>480</v>
      </c>
      <c r="J118" s="15">
        <v>21</v>
      </c>
      <c r="K118" s="15">
        <v>36</v>
      </c>
      <c r="L118" s="15">
        <v>14</v>
      </c>
      <c r="M118" s="15">
        <v>220</v>
      </c>
      <c r="N118" s="15">
        <v>480</v>
      </c>
      <c r="O118" s="15">
        <v>600</v>
      </c>
      <c r="P118" s="16" t="s">
        <v>20</v>
      </c>
      <c r="Q118" s="17" t="s">
        <v>26</v>
      </c>
      <c r="R118" s="18">
        <v>43986.426388888889</v>
      </c>
      <c r="S118" s="16" t="s">
        <v>365</v>
      </c>
      <c r="T118" s="16" t="s">
        <v>366</v>
      </c>
    </row>
    <row r="119" spans="1:20" x14ac:dyDescent="0.3">
      <c r="A119" s="14" t="s">
        <v>367</v>
      </c>
      <c r="B119" s="15">
        <v>0</v>
      </c>
      <c r="C119" s="15">
        <v>80</v>
      </c>
      <c r="D119" s="15">
        <v>0</v>
      </c>
      <c r="E119" s="15">
        <v>0</v>
      </c>
      <c r="F119" s="15">
        <v>479</v>
      </c>
      <c r="G119" s="15">
        <v>72670</v>
      </c>
      <c r="H119" s="15">
        <v>48</v>
      </c>
      <c r="I119" s="15">
        <v>648</v>
      </c>
      <c r="J119" s="15">
        <v>12</v>
      </c>
      <c r="K119" s="15">
        <v>12</v>
      </c>
      <c r="L119" s="15">
        <v>12</v>
      </c>
      <c r="M119" s="15">
        <v>117</v>
      </c>
      <c r="N119" s="15">
        <v>1600</v>
      </c>
      <c r="O119" s="15">
        <v>4960</v>
      </c>
      <c r="P119" s="16" t="s">
        <v>20</v>
      </c>
      <c r="Q119" s="17" t="s">
        <v>368</v>
      </c>
      <c r="R119" s="18">
        <v>43986.280555555553</v>
      </c>
      <c r="S119" s="16" t="s">
        <v>369</v>
      </c>
      <c r="T119" s="16" t="s">
        <v>370</v>
      </c>
    </row>
    <row r="120" spans="1:20" x14ac:dyDescent="0.3">
      <c r="A120" s="14" t="s">
        <v>371</v>
      </c>
      <c r="B120" s="15">
        <v>0</v>
      </c>
      <c r="C120" s="15">
        <v>120</v>
      </c>
      <c r="D120" s="15">
        <v>3</v>
      </c>
      <c r="E120" s="15">
        <v>30</v>
      </c>
      <c r="F120" s="15">
        <v>664</v>
      </c>
      <c r="G120" s="15">
        <v>6104</v>
      </c>
      <c r="H120" s="15">
        <v>75</v>
      </c>
      <c r="I120" s="15">
        <v>122</v>
      </c>
      <c r="J120" s="15">
        <v>6</v>
      </c>
      <c r="K120" s="15">
        <v>6</v>
      </c>
      <c r="L120" s="15">
        <v>5</v>
      </c>
      <c r="M120" s="15">
        <v>2654</v>
      </c>
      <c r="N120" s="15">
        <v>1744</v>
      </c>
      <c r="O120" s="15">
        <v>9874</v>
      </c>
      <c r="P120" s="16" t="s">
        <v>28</v>
      </c>
      <c r="Q120" s="17" t="s">
        <v>372</v>
      </c>
      <c r="R120" s="18">
        <v>43985.402083333334</v>
      </c>
      <c r="S120" s="16" t="s">
        <v>371</v>
      </c>
      <c r="T120" s="16" t="s">
        <v>373</v>
      </c>
    </row>
    <row r="121" spans="1:20" x14ac:dyDescent="0.3">
      <c r="A121" s="14" t="s">
        <v>374</v>
      </c>
      <c r="B121" s="15">
        <v>0</v>
      </c>
      <c r="C121" s="15">
        <v>0</v>
      </c>
      <c r="D121" s="15">
        <v>0</v>
      </c>
      <c r="E121" s="15">
        <v>0</v>
      </c>
      <c r="F121" s="15">
        <v>1850</v>
      </c>
      <c r="G121" s="15">
        <v>209300</v>
      </c>
      <c r="H121" s="15">
        <v>300</v>
      </c>
      <c r="I121" s="15">
        <v>100</v>
      </c>
      <c r="J121" s="15">
        <v>43</v>
      </c>
      <c r="K121" s="15">
        <v>43</v>
      </c>
      <c r="L121" s="15">
        <v>43</v>
      </c>
      <c r="M121" s="15">
        <v>342</v>
      </c>
      <c r="N121" s="15">
        <v>850</v>
      </c>
      <c r="O121" s="15">
        <v>100</v>
      </c>
      <c r="P121" s="16" t="s">
        <v>71</v>
      </c>
      <c r="Q121" s="17" t="s">
        <v>375</v>
      </c>
      <c r="R121" s="18">
        <v>43969.304861111108</v>
      </c>
      <c r="S121" s="16" t="s">
        <v>376</v>
      </c>
      <c r="T121" s="16" t="s">
        <v>377</v>
      </c>
    </row>
    <row r="122" spans="1:20" x14ac:dyDescent="0.3">
      <c r="A122" s="16" t="s">
        <v>378</v>
      </c>
      <c r="B122" s="15">
        <v>2</v>
      </c>
      <c r="C122" s="15">
        <v>45</v>
      </c>
      <c r="D122" s="15">
        <v>0</v>
      </c>
      <c r="E122" s="15">
        <v>0</v>
      </c>
      <c r="F122" s="15">
        <v>630</v>
      </c>
      <c r="G122" s="15">
        <v>500</v>
      </c>
      <c r="H122" s="15">
        <v>22</v>
      </c>
      <c r="I122" s="15">
        <v>160</v>
      </c>
      <c r="J122" s="15">
        <v>2</v>
      </c>
      <c r="K122" s="15">
        <v>8</v>
      </c>
      <c r="L122" s="15">
        <v>25</v>
      </c>
      <c r="M122" s="15">
        <v>85</v>
      </c>
      <c r="N122" s="15">
        <v>120</v>
      </c>
      <c r="O122" s="15">
        <v>550</v>
      </c>
      <c r="P122" s="16" t="s">
        <v>20</v>
      </c>
      <c r="Q122" s="17" t="s">
        <v>379</v>
      </c>
      <c r="R122" s="18">
        <v>43984.613194444442</v>
      </c>
      <c r="S122" s="16" t="s">
        <v>36</v>
      </c>
      <c r="T122" s="16" t="s">
        <v>37</v>
      </c>
    </row>
    <row r="123" spans="1:20" x14ac:dyDescent="0.3">
      <c r="A123" s="16" t="s">
        <v>380</v>
      </c>
      <c r="B123" s="15">
        <v>0</v>
      </c>
      <c r="C123" s="15">
        <v>120</v>
      </c>
      <c r="D123" s="15">
        <v>0</v>
      </c>
      <c r="E123" s="15">
        <v>0</v>
      </c>
      <c r="F123" s="15">
        <v>335</v>
      </c>
      <c r="G123" s="15">
        <v>41800</v>
      </c>
      <c r="H123" s="15">
        <v>2</v>
      </c>
      <c r="I123" s="15">
        <v>1400</v>
      </c>
      <c r="J123" s="15">
        <v>16</v>
      </c>
      <c r="K123" s="15">
        <v>24</v>
      </c>
      <c r="L123" s="15">
        <v>9</v>
      </c>
      <c r="M123" s="15">
        <v>220</v>
      </c>
      <c r="N123" s="15">
        <v>2000</v>
      </c>
      <c r="O123" s="15">
        <v>8700</v>
      </c>
      <c r="P123" s="16" t="s">
        <v>20</v>
      </c>
      <c r="Q123" s="17" t="s">
        <v>26</v>
      </c>
      <c r="R123" s="18">
        <v>43986.451388888891</v>
      </c>
      <c r="S123" s="16" t="s">
        <v>381</v>
      </c>
      <c r="T123" s="16" t="s">
        <v>382</v>
      </c>
    </row>
    <row r="124" spans="1:20" x14ac:dyDescent="0.3">
      <c r="A124" s="16" t="s">
        <v>383</v>
      </c>
      <c r="B124" s="15">
        <v>0</v>
      </c>
      <c r="C124" s="15">
        <v>1089</v>
      </c>
      <c r="D124" s="15">
        <v>0</v>
      </c>
      <c r="E124" s="15">
        <v>0</v>
      </c>
      <c r="F124" s="15">
        <v>290</v>
      </c>
      <c r="G124" s="15">
        <v>148977</v>
      </c>
      <c r="H124" s="15">
        <v>339</v>
      </c>
      <c r="I124" s="15">
        <v>12326</v>
      </c>
      <c r="J124" s="15">
        <v>10</v>
      </c>
      <c r="K124" s="15">
        <v>0</v>
      </c>
      <c r="L124" s="15" t="s">
        <v>43</v>
      </c>
      <c r="M124" s="15">
        <v>0</v>
      </c>
      <c r="N124" s="15">
        <v>8279</v>
      </c>
      <c r="O124" s="15">
        <v>102329</v>
      </c>
      <c r="P124" s="16" t="s">
        <v>20</v>
      </c>
      <c r="Q124" s="17" t="s">
        <v>384</v>
      </c>
      <c r="R124" s="18">
        <v>43986.429861111108</v>
      </c>
      <c r="S124" s="16" t="s">
        <v>385</v>
      </c>
      <c r="T124" s="16" t="s">
        <v>386</v>
      </c>
    </row>
    <row r="125" spans="1:20" x14ac:dyDescent="0.3">
      <c r="A125" s="16" t="s">
        <v>387</v>
      </c>
      <c r="B125" s="15">
        <v>2</v>
      </c>
      <c r="C125" s="15">
        <v>9</v>
      </c>
      <c r="D125" s="15">
        <v>0</v>
      </c>
      <c r="E125" s="15">
        <v>0</v>
      </c>
      <c r="F125" s="15">
        <v>50</v>
      </c>
      <c r="G125" s="15">
        <v>3200</v>
      </c>
      <c r="H125" s="15">
        <v>5</v>
      </c>
      <c r="I125" s="15">
        <v>300</v>
      </c>
      <c r="J125" s="15">
        <v>2</v>
      </c>
      <c r="K125" s="15">
        <v>12</v>
      </c>
      <c r="L125" s="15">
        <v>2</v>
      </c>
      <c r="M125" s="15">
        <v>135</v>
      </c>
      <c r="N125" s="15">
        <v>90</v>
      </c>
      <c r="O125" s="15">
        <v>475</v>
      </c>
      <c r="P125" s="16" t="s">
        <v>20</v>
      </c>
      <c r="Q125" s="17" t="s">
        <v>388</v>
      </c>
      <c r="R125" s="18">
        <v>43984.613888888889</v>
      </c>
      <c r="S125" s="16" t="s">
        <v>36</v>
      </c>
      <c r="T125" s="16" t="s">
        <v>37</v>
      </c>
    </row>
    <row r="126" spans="1:20" x14ac:dyDescent="0.3">
      <c r="A126" s="16" t="s">
        <v>389</v>
      </c>
      <c r="B126" s="15">
        <v>0</v>
      </c>
      <c r="C126" s="15">
        <v>0</v>
      </c>
      <c r="D126" s="15">
        <v>0</v>
      </c>
      <c r="E126" s="15">
        <v>0</v>
      </c>
      <c r="F126" s="15">
        <v>21</v>
      </c>
      <c r="G126" s="15">
        <v>29485</v>
      </c>
      <c r="H126" s="15">
        <v>0</v>
      </c>
      <c r="I126" s="15">
        <v>37</v>
      </c>
      <c r="J126" s="15">
        <v>3</v>
      </c>
      <c r="K126" s="15">
        <v>5</v>
      </c>
      <c r="L126" s="15">
        <v>3</v>
      </c>
      <c r="M126" s="15">
        <v>4</v>
      </c>
      <c r="N126" s="15">
        <v>150</v>
      </c>
      <c r="O126" s="15">
        <v>1445</v>
      </c>
      <c r="P126" s="16" t="s">
        <v>28</v>
      </c>
      <c r="Q126" s="17" t="s">
        <v>390</v>
      </c>
      <c r="R126" s="18">
        <v>43986.38958333333</v>
      </c>
      <c r="S126" s="16" t="s">
        <v>391</v>
      </c>
      <c r="T126" s="16" t="s">
        <v>392</v>
      </c>
    </row>
    <row r="127" spans="1:20" x14ac:dyDescent="0.3">
      <c r="A127" s="16" t="s">
        <v>393</v>
      </c>
      <c r="B127" s="15">
        <v>8</v>
      </c>
      <c r="C127" s="15">
        <v>20</v>
      </c>
      <c r="D127" s="15">
        <v>0</v>
      </c>
      <c r="E127" s="15">
        <v>0</v>
      </c>
      <c r="F127" s="15">
        <v>11109</v>
      </c>
      <c r="G127" s="15">
        <v>769695</v>
      </c>
      <c r="H127" s="15">
        <v>1227</v>
      </c>
      <c r="I127" s="15">
        <v>44637</v>
      </c>
      <c r="J127" s="15">
        <v>12</v>
      </c>
      <c r="K127" s="15">
        <v>205</v>
      </c>
      <c r="L127" s="15">
        <v>10</v>
      </c>
      <c r="M127" s="15">
        <v>24748</v>
      </c>
      <c r="N127" s="15">
        <v>3504</v>
      </c>
      <c r="O127" s="15">
        <v>130667</v>
      </c>
      <c r="P127" s="16" t="s">
        <v>20</v>
      </c>
      <c r="Q127" s="17" t="s">
        <v>26</v>
      </c>
      <c r="R127" s="18">
        <v>43986.3125</v>
      </c>
      <c r="S127" s="16" t="s">
        <v>391</v>
      </c>
      <c r="T127" s="16" t="s">
        <v>392</v>
      </c>
    </row>
    <row r="128" spans="1:20" x14ac:dyDescent="0.3">
      <c r="A128" s="16" t="s">
        <v>394</v>
      </c>
      <c r="B128" s="15">
        <v>18</v>
      </c>
      <c r="C128" s="15">
        <v>0</v>
      </c>
      <c r="D128" s="15">
        <v>0</v>
      </c>
      <c r="E128" s="15">
        <v>0</v>
      </c>
      <c r="F128" s="15">
        <v>5675</v>
      </c>
      <c r="G128" s="15">
        <v>410815</v>
      </c>
      <c r="H128" s="15">
        <v>13139</v>
      </c>
      <c r="I128" s="15">
        <v>31715</v>
      </c>
      <c r="J128" s="15">
        <v>13</v>
      </c>
      <c r="K128" s="15">
        <v>54</v>
      </c>
      <c r="L128" s="15">
        <v>10</v>
      </c>
      <c r="M128" s="15">
        <v>11349</v>
      </c>
      <c r="N128" s="15">
        <v>2690</v>
      </c>
      <c r="O128" s="15">
        <v>182224</v>
      </c>
      <c r="P128" s="16" t="s">
        <v>20</v>
      </c>
      <c r="Q128" s="17" t="s">
        <v>395</v>
      </c>
      <c r="R128" s="18">
        <v>43985.554861111108</v>
      </c>
      <c r="S128" s="16" t="s">
        <v>396</v>
      </c>
      <c r="T128" s="16" t="s">
        <v>397</v>
      </c>
    </row>
    <row r="129" spans="1:20" x14ac:dyDescent="0.3">
      <c r="A129" s="16" t="s">
        <v>398</v>
      </c>
      <c r="B129" s="15">
        <v>0</v>
      </c>
      <c r="C129" s="15">
        <v>20</v>
      </c>
      <c r="D129" s="15">
        <v>0</v>
      </c>
      <c r="E129" s="15">
        <v>0</v>
      </c>
      <c r="F129" s="15">
        <v>0</v>
      </c>
      <c r="G129" s="15">
        <v>0</v>
      </c>
      <c r="H129" s="15">
        <v>0</v>
      </c>
      <c r="I129" s="15">
        <v>0</v>
      </c>
      <c r="J129" s="15">
        <v>15</v>
      </c>
      <c r="K129" s="15">
        <v>36</v>
      </c>
      <c r="L129" s="15">
        <v>15</v>
      </c>
      <c r="M129" s="15">
        <v>0</v>
      </c>
      <c r="N129" s="15">
        <v>0</v>
      </c>
      <c r="O129" s="15">
        <v>0</v>
      </c>
      <c r="P129" s="16" t="s">
        <v>20</v>
      </c>
      <c r="Q129" s="17" t="s">
        <v>399</v>
      </c>
      <c r="R129" s="18">
        <v>43986.463888888888</v>
      </c>
      <c r="S129" s="16" t="s">
        <v>400</v>
      </c>
      <c r="T129" s="16" t="s">
        <v>401</v>
      </c>
    </row>
    <row r="130" spans="1:20" x14ac:dyDescent="0.3">
      <c r="A130" s="16" t="s">
        <v>402</v>
      </c>
      <c r="B130" s="15">
        <v>20</v>
      </c>
      <c r="C130" s="15">
        <v>88</v>
      </c>
      <c r="D130" s="15">
        <v>0</v>
      </c>
      <c r="E130" s="15">
        <v>0</v>
      </c>
      <c r="F130" s="15">
        <v>84059</v>
      </c>
      <c r="G130" s="15">
        <v>17023350</v>
      </c>
      <c r="H130" s="15">
        <v>25454</v>
      </c>
      <c r="I130" s="15">
        <v>192160</v>
      </c>
      <c r="J130" s="15">
        <v>143</v>
      </c>
      <c r="K130" s="15">
        <v>198</v>
      </c>
      <c r="L130" s="15">
        <v>143</v>
      </c>
      <c r="M130" s="15">
        <v>40053</v>
      </c>
      <c r="N130" s="15">
        <v>19489</v>
      </c>
      <c r="O130" s="15">
        <v>915685</v>
      </c>
      <c r="P130" s="16" t="s">
        <v>20</v>
      </c>
      <c r="Q130" s="17" t="s">
        <v>403</v>
      </c>
      <c r="R130" s="18">
        <v>43986.467361111114</v>
      </c>
      <c r="S130" s="16" t="s">
        <v>400</v>
      </c>
      <c r="T130" s="16" t="s">
        <v>401</v>
      </c>
    </row>
    <row r="131" spans="1:20" x14ac:dyDescent="0.3">
      <c r="A131" s="16" t="s">
        <v>404</v>
      </c>
      <c r="B131" s="15">
        <v>0</v>
      </c>
      <c r="C131" s="15">
        <v>8</v>
      </c>
      <c r="D131" s="15">
        <v>0</v>
      </c>
      <c r="E131" s="15">
        <v>0</v>
      </c>
      <c r="F131" s="15">
        <v>0</v>
      </c>
      <c r="G131" s="15">
        <v>0</v>
      </c>
      <c r="H131" s="15">
        <v>0</v>
      </c>
      <c r="I131" s="15">
        <v>0</v>
      </c>
      <c r="J131" s="15">
        <v>4</v>
      </c>
      <c r="K131" s="15">
        <v>18</v>
      </c>
      <c r="L131" s="15">
        <v>4</v>
      </c>
      <c r="M131" s="15">
        <v>0</v>
      </c>
      <c r="N131" s="15">
        <v>0</v>
      </c>
      <c r="O131" s="15">
        <v>0</v>
      </c>
      <c r="P131" s="16" t="s">
        <v>20</v>
      </c>
      <c r="Q131" s="17" t="s">
        <v>405</v>
      </c>
      <c r="R131" s="18">
        <v>43986.463888888888</v>
      </c>
      <c r="S131" s="16" t="s">
        <v>400</v>
      </c>
      <c r="T131" s="16" t="s">
        <v>401</v>
      </c>
    </row>
    <row r="132" spans="1:20" x14ac:dyDescent="0.3">
      <c r="A132" s="16" t="s">
        <v>406</v>
      </c>
      <c r="B132" s="15">
        <v>0</v>
      </c>
      <c r="C132" s="15">
        <v>12</v>
      </c>
      <c r="D132" s="15">
        <v>0</v>
      </c>
      <c r="E132" s="15">
        <v>0</v>
      </c>
      <c r="F132" s="15">
        <v>0</v>
      </c>
      <c r="G132" s="15">
        <v>0</v>
      </c>
      <c r="H132" s="15">
        <v>0</v>
      </c>
      <c r="I132" s="15">
        <v>0</v>
      </c>
      <c r="J132" s="15">
        <v>12</v>
      </c>
      <c r="K132" s="15">
        <v>15</v>
      </c>
      <c r="L132" s="15">
        <v>12</v>
      </c>
      <c r="M132" s="15">
        <v>0</v>
      </c>
      <c r="N132" s="15">
        <v>0</v>
      </c>
      <c r="O132" s="15">
        <v>0</v>
      </c>
      <c r="P132" s="16" t="s">
        <v>20</v>
      </c>
      <c r="Q132" s="17" t="s">
        <v>407</v>
      </c>
      <c r="R132" s="18">
        <v>43985.438888888886</v>
      </c>
      <c r="S132" s="16" t="s">
        <v>400</v>
      </c>
      <c r="T132" s="16" t="s">
        <v>401</v>
      </c>
    </row>
    <row r="133" spans="1:20" x14ac:dyDescent="0.3">
      <c r="A133" s="16" t="s">
        <v>408</v>
      </c>
      <c r="B133" s="15">
        <v>0</v>
      </c>
      <c r="C133" s="15">
        <v>22</v>
      </c>
      <c r="D133" s="15">
        <v>0</v>
      </c>
      <c r="E133" s="15">
        <v>0</v>
      </c>
      <c r="F133" s="15">
        <v>0</v>
      </c>
      <c r="G133" s="15">
        <v>0</v>
      </c>
      <c r="H133" s="15">
        <v>0</v>
      </c>
      <c r="I133" s="15">
        <v>0</v>
      </c>
      <c r="J133" s="15">
        <v>14</v>
      </c>
      <c r="K133" s="15">
        <v>12</v>
      </c>
      <c r="L133" s="15">
        <v>14</v>
      </c>
      <c r="M133" s="15">
        <v>0</v>
      </c>
      <c r="N133" s="15">
        <v>0</v>
      </c>
      <c r="O133" s="15">
        <v>0</v>
      </c>
      <c r="P133" s="16" t="s">
        <v>20</v>
      </c>
      <c r="Q133" s="17" t="s">
        <v>409</v>
      </c>
      <c r="R133" s="18">
        <v>43986.463888888888</v>
      </c>
      <c r="S133" s="16" t="s">
        <v>400</v>
      </c>
      <c r="T133" s="16" t="s">
        <v>401</v>
      </c>
    </row>
    <row r="134" spans="1:20" x14ac:dyDescent="0.3">
      <c r="A134" s="16" t="s">
        <v>410</v>
      </c>
      <c r="B134" s="15">
        <v>6</v>
      </c>
      <c r="C134" s="15">
        <v>20</v>
      </c>
      <c r="D134" s="15">
        <v>0</v>
      </c>
      <c r="E134" s="15">
        <v>0</v>
      </c>
      <c r="F134" s="15">
        <v>271</v>
      </c>
      <c r="G134" s="15">
        <v>100</v>
      </c>
      <c r="H134" s="15">
        <v>32</v>
      </c>
      <c r="I134" s="15">
        <v>1190</v>
      </c>
      <c r="J134" s="15">
        <v>6</v>
      </c>
      <c r="K134" s="15">
        <v>10</v>
      </c>
      <c r="L134" s="15">
        <v>6</v>
      </c>
      <c r="M134" s="15">
        <v>200</v>
      </c>
      <c r="N134" s="15">
        <v>581</v>
      </c>
      <c r="O134" s="15">
        <v>1075</v>
      </c>
      <c r="P134" s="16" t="s">
        <v>20</v>
      </c>
      <c r="Q134" s="17" t="s">
        <v>411</v>
      </c>
      <c r="R134" s="18">
        <v>43985.634722222225</v>
      </c>
      <c r="S134" s="16" t="s">
        <v>412</v>
      </c>
      <c r="T134" s="16" t="s">
        <v>413</v>
      </c>
    </row>
    <row r="135" spans="1:20" x14ac:dyDescent="0.3">
      <c r="A135" s="16" t="s">
        <v>414</v>
      </c>
      <c r="B135" s="15">
        <v>0</v>
      </c>
      <c r="C135" s="15">
        <v>75</v>
      </c>
      <c r="D135" s="15">
        <v>14</v>
      </c>
      <c r="E135" s="15">
        <v>36</v>
      </c>
      <c r="F135" s="15">
        <v>1118</v>
      </c>
      <c r="G135" s="15">
        <v>58515</v>
      </c>
      <c r="H135" s="15">
        <v>50</v>
      </c>
      <c r="I135" s="15">
        <v>5277</v>
      </c>
      <c r="J135" s="15">
        <v>18</v>
      </c>
      <c r="K135" s="15">
        <v>26</v>
      </c>
      <c r="L135" s="15">
        <v>9</v>
      </c>
      <c r="M135" s="15">
        <v>435</v>
      </c>
      <c r="N135" s="15">
        <v>3241</v>
      </c>
      <c r="O135" s="15">
        <v>19600</v>
      </c>
      <c r="P135" s="16" t="s">
        <v>20</v>
      </c>
      <c r="Q135" s="17" t="s">
        <v>415</v>
      </c>
      <c r="R135" s="18">
        <v>43986.452777777777</v>
      </c>
      <c r="S135" s="16" t="s">
        <v>381</v>
      </c>
      <c r="T135" s="16" t="s">
        <v>382</v>
      </c>
    </row>
    <row r="136" spans="1:20" x14ac:dyDescent="0.3">
      <c r="A136" s="16" t="s">
        <v>416</v>
      </c>
      <c r="B136" s="15">
        <v>0</v>
      </c>
      <c r="C136" s="15">
        <v>12</v>
      </c>
      <c r="D136" s="15">
        <v>0</v>
      </c>
      <c r="E136" s="15">
        <v>0</v>
      </c>
      <c r="F136" s="15">
        <v>0</v>
      </c>
      <c r="G136" s="15">
        <v>0</v>
      </c>
      <c r="H136" s="15">
        <v>0</v>
      </c>
      <c r="I136" s="15">
        <v>0</v>
      </c>
      <c r="J136" s="15">
        <v>8</v>
      </c>
      <c r="K136" s="15">
        <v>36</v>
      </c>
      <c r="L136" s="15">
        <v>8</v>
      </c>
      <c r="M136" s="15">
        <v>0</v>
      </c>
      <c r="N136" s="15">
        <v>0</v>
      </c>
      <c r="O136" s="15">
        <v>0</v>
      </c>
      <c r="P136" s="16" t="s">
        <v>20</v>
      </c>
      <c r="Q136" s="17" t="s">
        <v>409</v>
      </c>
      <c r="R136" s="18">
        <v>43986.463888888888</v>
      </c>
      <c r="S136" s="16" t="s">
        <v>400</v>
      </c>
      <c r="T136" s="16" t="s">
        <v>401</v>
      </c>
    </row>
    <row r="137" spans="1:20" x14ac:dyDescent="0.3">
      <c r="A137" s="16" t="s">
        <v>417</v>
      </c>
      <c r="B137" s="15">
        <v>0</v>
      </c>
      <c r="C137" s="15">
        <v>20</v>
      </c>
      <c r="D137" s="15">
        <v>0</v>
      </c>
      <c r="E137" s="15">
        <v>0</v>
      </c>
      <c r="F137" s="15">
        <v>0</v>
      </c>
      <c r="G137" s="15">
        <v>0</v>
      </c>
      <c r="H137" s="15">
        <v>0</v>
      </c>
      <c r="I137" s="15">
        <v>0</v>
      </c>
      <c r="J137" s="15">
        <v>10</v>
      </c>
      <c r="K137" s="15">
        <v>37</v>
      </c>
      <c r="L137" s="15">
        <v>10</v>
      </c>
      <c r="M137" s="15">
        <v>0</v>
      </c>
      <c r="N137" s="15">
        <v>0</v>
      </c>
      <c r="O137" s="15">
        <v>0</v>
      </c>
      <c r="P137" s="16" t="s">
        <v>20</v>
      </c>
      <c r="Q137" s="17" t="s">
        <v>418</v>
      </c>
      <c r="R137" s="18">
        <v>43986.463888888888</v>
      </c>
      <c r="S137" s="16" t="s">
        <v>400</v>
      </c>
      <c r="T137" s="16" t="s">
        <v>401</v>
      </c>
    </row>
    <row r="138" spans="1:20" x14ac:dyDescent="0.3">
      <c r="A138" s="16" t="s">
        <v>419</v>
      </c>
      <c r="B138" s="15">
        <v>8</v>
      </c>
      <c r="C138" s="15">
        <v>0</v>
      </c>
      <c r="D138" s="15">
        <v>0</v>
      </c>
      <c r="E138" s="15">
        <v>0</v>
      </c>
      <c r="F138" s="15">
        <v>5152</v>
      </c>
      <c r="G138" s="15">
        <v>62750</v>
      </c>
      <c r="H138" s="15">
        <v>877</v>
      </c>
      <c r="I138" s="15">
        <v>11034</v>
      </c>
      <c r="J138" s="15">
        <v>15</v>
      </c>
      <c r="K138" s="15">
        <v>45</v>
      </c>
      <c r="L138" s="15">
        <v>27</v>
      </c>
      <c r="M138" s="15">
        <v>0</v>
      </c>
      <c r="N138" s="15">
        <v>3090</v>
      </c>
      <c r="O138" s="15">
        <v>26100</v>
      </c>
      <c r="P138" s="16" t="s">
        <v>20</v>
      </c>
      <c r="Q138" s="17" t="s">
        <v>26</v>
      </c>
      <c r="R138" s="18">
        <v>43986.420138888891</v>
      </c>
      <c r="S138" s="16" t="s">
        <v>420</v>
      </c>
      <c r="T138" s="16" t="s">
        <v>421</v>
      </c>
    </row>
    <row r="139" spans="1:20" x14ac:dyDescent="0.3">
      <c r="A139" s="16" t="s">
        <v>422</v>
      </c>
      <c r="B139" s="15">
        <v>12</v>
      </c>
      <c r="C139" s="15">
        <v>74</v>
      </c>
      <c r="D139" s="15">
        <v>0</v>
      </c>
      <c r="E139" s="15">
        <v>0</v>
      </c>
      <c r="F139" s="15">
        <v>988</v>
      </c>
      <c r="G139" s="15">
        <v>63050</v>
      </c>
      <c r="H139" s="15">
        <v>39</v>
      </c>
      <c r="I139" s="15">
        <v>11034</v>
      </c>
      <c r="J139" s="15">
        <v>7</v>
      </c>
      <c r="K139" s="15">
        <v>21</v>
      </c>
      <c r="L139" s="15">
        <v>7</v>
      </c>
      <c r="M139" s="15">
        <v>0</v>
      </c>
      <c r="N139" s="15">
        <v>3275</v>
      </c>
      <c r="O139" s="15">
        <v>71250</v>
      </c>
      <c r="P139" s="16" t="s">
        <v>20</v>
      </c>
      <c r="Q139" s="17" t="s">
        <v>26</v>
      </c>
      <c r="R139" s="18">
        <v>43986.420138888891</v>
      </c>
      <c r="S139" s="16" t="s">
        <v>420</v>
      </c>
      <c r="T139" s="16" t="s">
        <v>421</v>
      </c>
    </row>
    <row r="140" spans="1:20" x14ac:dyDescent="0.3">
      <c r="A140" s="16" t="s">
        <v>423</v>
      </c>
      <c r="B140" s="15">
        <v>0</v>
      </c>
      <c r="C140" s="15">
        <v>18</v>
      </c>
      <c r="D140" s="15">
        <v>0</v>
      </c>
      <c r="E140" s="15">
        <v>0</v>
      </c>
      <c r="F140" s="15">
        <v>0</v>
      </c>
      <c r="G140" s="15">
        <v>0</v>
      </c>
      <c r="H140" s="15">
        <v>0</v>
      </c>
      <c r="I140" s="15">
        <v>0</v>
      </c>
      <c r="J140" s="15">
        <v>13</v>
      </c>
      <c r="K140" s="15">
        <v>24</v>
      </c>
      <c r="L140" s="15">
        <v>14</v>
      </c>
      <c r="M140" s="15">
        <v>0</v>
      </c>
      <c r="N140" s="15">
        <v>0</v>
      </c>
      <c r="O140" s="15">
        <v>0</v>
      </c>
      <c r="P140" s="16" t="s">
        <v>20</v>
      </c>
      <c r="Q140" s="17" t="s">
        <v>409</v>
      </c>
      <c r="R140" s="18">
        <v>43986.463888888888</v>
      </c>
      <c r="S140" s="16" t="s">
        <v>400</v>
      </c>
      <c r="T140" s="16" t="s">
        <v>401</v>
      </c>
    </row>
    <row r="141" spans="1:20" x14ac:dyDescent="0.3">
      <c r="A141" s="16" t="s">
        <v>424</v>
      </c>
      <c r="B141" s="15">
        <v>3</v>
      </c>
      <c r="C141" s="15">
        <v>4</v>
      </c>
      <c r="D141" s="15">
        <v>0</v>
      </c>
      <c r="E141" s="15">
        <v>0</v>
      </c>
      <c r="F141" s="15">
        <v>220</v>
      </c>
      <c r="G141" s="15">
        <v>23300</v>
      </c>
      <c r="H141" s="15">
        <v>30</v>
      </c>
      <c r="I141" s="15">
        <v>30</v>
      </c>
      <c r="J141" s="15">
        <v>3</v>
      </c>
      <c r="K141" s="15">
        <v>20</v>
      </c>
      <c r="L141" s="15">
        <v>3</v>
      </c>
      <c r="M141" s="15">
        <v>125</v>
      </c>
      <c r="N141" s="15">
        <v>0</v>
      </c>
      <c r="O141" s="15">
        <v>750</v>
      </c>
      <c r="P141" s="16" t="s">
        <v>20</v>
      </c>
      <c r="Q141" s="17" t="s">
        <v>425</v>
      </c>
      <c r="R141" s="18">
        <v>43986.382638888892</v>
      </c>
      <c r="S141" s="16" t="s">
        <v>426</v>
      </c>
      <c r="T141" s="16" t="s">
        <v>427</v>
      </c>
    </row>
    <row r="142" spans="1:20" x14ac:dyDescent="0.3">
      <c r="A142" s="16" t="s">
        <v>428</v>
      </c>
      <c r="B142" s="15">
        <v>0</v>
      </c>
      <c r="C142" s="15">
        <v>11</v>
      </c>
      <c r="D142" s="15">
        <v>0</v>
      </c>
      <c r="E142" s="15">
        <v>0</v>
      </c>
      <c r="F142" s="15">
        <v>0</v>
      </c>
      <c r="G142" s="15">
        <v>0</v>
      </c>
      <c r="H142" s="15">
        <v>0</v>
      </c>
      <c r="I142" s="15">
        <v>0</v>
      </c>
      <c r="J142" s="15">
        <v>12</v>
      </c>
      <c r="K142" s="15">
        <v>36</v>
      </c>
      <c r="L142" s="15">
        <v>12</v>
      </c>
      <c r="M142" s="15">
        <v>0</v>
      </c>
      <c r="N142" s="15">
        <v>0</v>
      </c>
      <c r="O142" s="15">
        <v>0</v>
      </c>
      <c r="P142" s="16" t="s">
        <v>20</v>
      </c>
      <c r="Q142" s="17" t="s">
        <v>409</v>
      </c>
      <c r="R142" s="18">
        <v>43986.464583333334</v>
      </c>
      <c r="S142" s="16" t="s">
        <v>400</v>
      </c>
      <c r="T142" s="16" t="s">
        <v>401</v>
      </c>
    </row>
    <row r="143" spans="1:20" x14ac:dyDescent="0.3">
      <c r="A143" s="16" t="s">
        <v>429</v>
      </c>
      <c r="B143" s="15">
        <v>0</v>
      </c>
      <c r="C143" s="15">
        <v>0</v>
      </c>
      <c r="D143" s="15">
        <v>0</v>
      </c>
      <c r="E143" s="15">
        <v>0</v>
      </c>
      <c r="F143" s="15">
        <v>2288</v>
      </c>
      <c r="G143" s="15">
        <v>800024</v>
      </c>
      <c r="H143" s="15">
        <v>416</v>
      </c>
      <c r="I143" s="15">
        <v>35560</v>
      </c>
      <c r="J143" s="15">
        <v>20</v>
      </c>
      <c r="K143" s="15">
        <v>24</v>
      </c>
      <c r="L143" s="15">
        <v>12</v>
      </c>
      <c r="M143" s="15">
        <v>2272</v>
      </c>
      <c r="N143" s="15">
        <v>1424</v>
      </c>
      <c r="O143" s="15">
        <v>239760</v>
      </c>
      <c r="P143" s="16" t="s">
        <v>20</v>
      </c>
      <c r="Q143" s="17" t="s">
        <v>430</v>
      </c>
      <c r="R143" s="18">
        <v>43986.407638888886</v>
      </c>
      <c r="S143" s="16" t="s">
        <v>431</v>
      </c>
      <c r="T143" s="16" t="s">
        <v>432</v>
      </c>
    </row>
    <row r="144" spans="1:20" x14ac:dyDescent="0.3">
      <c r="A144" s="16" t="s">
        <v>433</v>
      </c>
      <c r="B144" s="15">
        <v>0</v>
      </c>
      <c r="C144" s="15">
        <v>0</v>
      </c>
      <c r="D144" s="15">
        <v>0</v>
      </c>
      <c r="E144" s="15">
        <v>0</v>
      </c>
      <c r="F144" s="15">
        <v>1949</v>
      </c>
      <c r="G144" s="15">
        <v>184000</v>
      </c>
      <c r="H144" s="15">
        <v>102</v>
      </c>
      <c r="I144" s="15">
        <v>4853</v>
      </c>
      <c r="J144" s="15">
        <v>20</v>
      </c>
      <c r="K144" s="15">
        <v>9</v>
      </c>
      <c r="L144" s="15">
        <v>4</v>
      </c>
      <c r="M144" s="15">
        <v>408</v>
      </c>
      <c r="N144" s="15">
        <v>340</v>
      </c>
      <c r="O144" s="15">
        <v>3811</v>
      </c>
      <c r="P144" s="16" t="s">
        <v>20</v>
      </c>
      <c r="Q144" s="17" t="s">
        <v>434</v>
      </c>
      <c r="R144" s="18">
        <v>43984.393055555556</v>
      </c>
      <c r="S144" s="16" t="s">
        <v>435</v>
      </c>
      <c r="T144" s="16" t="s">
        <v>436</v>
      </c>
    </row>
    <row r="145" spans="1:20" x14ac:dyDescent="0.3">
      <c r="A145" s="16" t="s">
        <v>437</v>
      </c>
      <c r="B145" s="15">
        <v>0</v>
      </c>
      <c r="C145" s="15">
        <v>12</v>
      </c>
      <c r="D145" s="15">
        <v>0</v>
      </c>
      <c r="E145" s="15">
        <v>0</v>
      </c>
      <c r="F145" s="15">
        <v>0</v>
      </c>
      <c r="G145" s="15">
        <v>0</v>
      </c>
      <c r="H145" s="15">
        <v>0</v>
      </c>
      <c r="I145" s="15">
        <v>0</v>
      </c>
      <c r="J145" s="15">
        <v>21</v>
      </c>
      <c r="K145" s="15">
        <v>40</v>
      </c>
      <c r="L145" s="15">
        <v>12</v>
      </c>
      <c r="M145" s="15">
        <v>0</v>
      </c>
      <c r="N145" s="15">
        <v>0</v>
      </c>
      <c r="O145" s="15">
        <v>0</v>
      </c>
      <c r="P145" s="16" t="s">
        <v>20</v>
      </c>
      <c r="Q145" s="17" t="s">
        <v>438</v>
      </c>
      <c r="R145" s="18">
        <v>43986.464583333334</v>
      </c>
      <c r="S145" s="16" t="s">
        <v>400</v>
      </c>
      <c r="T145" s="16" t="s">
        <v>401</v>
      </c>
    </row>
    <row r="146" spans="1:20" x14ac:dyDescent="0.3">
      <c r="A146" s="16" t="s">
        <v>439</v>
      </c>
      <c r="B146" s="15">
        <v>55</v>
      </c>
      <c r="C146" s="15">
        <v>0</v>
      </c>
      <c r="D146" s="15" t="s">
        <v>43</v>
      </c>
      <c r="E146" s="15" t="s">
        <v>43</v>
      </c>
      <c r="F146" s="15">
        <v>2927</v>
      </c>
      <c r="G146" s="15">
        <v>366100</v>
      </c>
      <c r="H146" s="15">
        <v>280</v>
      </c>
      <c r="I146" s="15">
        <v>10283</v>
      </c>
      <c r="J146" s="15">
        <v>0</v>
      </c>
      <c r="K146" s="15">
        <v>0</v>
      </c>
      <c r="L146" s="15">
        <v>0</v>
      </c>
      <c r="M146" s="15">
        <v>5003</v>
      </c>
      <c r="N146" s="15">
        <v>0</v>
      </c>
      <c r="O146" s="15">
        <v>182500</v>
      </c>
      <c r="P146" s="16" t="s">
        <v>20</v>
      </c>
      <c r="Q146" s="17" t="s">
        <v>440</v>
      </c>
      <c r="R146" s="18">
        <v>43963.475694444445</v>
      </c>
      <c r="S146" s="16" t="s">
        <v>441</v>
      </c>
      <c r="T146" s="16" t="s">
        <v>442</v>
      </c>
    </row>
    <row r="147" spans="1:20" x14ac:dyDescent="0.3">
      <c r="A147" s="16" t="s">
        <v>443</v>
      </c>
      <c r="B147" s="15">
        <v>2</v>
      </c>
      <c r="C147" s="15" t="s">
        <v>43</v>
      </c>
      <c r="D147" s="15">
        <v>0</v>
      </c>
      <c r="E147" s="15">
        <v>0</v>
      </c>
      <c r="F147" s="15" t="s">
        <v>43</v>
      </c>
      <c r="G147" s="15">
        <v>34000</v>
      </c>
      <c r="H147" s="15" t="s">
        <v>43</v>
      </c>
      <c r="I147" s="15">
        <v>700</v>
      </c>
      <c r="J147" s="15">
        <v>2</v>
      </c>
      <c r="K147" s="15" t="s">
        <v>43</v>
      </c>
      <c r="L147" s="15" t="s">
        <v>43</v>
      </c>
      <c r="M147" s="15" t="s">
        <v>43</v>
      </c>
      <c r="N147" s="15">
        <v>3425</v>
      </c>
      <c r="O147" s="15">
        <v>3300</v>
      </c>
      <c r="P147" s="16" t="s">
        <v>20</v>
      </c>
      <c r="Q147" s="17" t="s">
        <v>444</v>
      </c>
      <c r="R147" s="18">
        <v>43971.434027777781</v>
      </c>
      <c r="S147" s="16" t="s">
        <v>445</v>
      </c>
      <c r="T147" s="16" t="s">
        <v>446</v>
      </c>
    </row>
    <row r="148" spans="1:20" x14ac:dyDescent="0.3">
      <c r="A148" s="20" t="s">
        <v>447</v>
      </c>
      <c r="B148" s="15">
        <v>0</v>
      </c>
      <c r="C148" s="15">
        <v>0</v>
      </c>
      <c r="D148" s="15">
        <v>0</v>
      </c>
      <c r="E148" s="15">
        <v>0</v>
      </c>
      <c r="F148" s="15">
        <v>472</v>
      </c>
      <c r="G148" s="15">
        <v>133770</v>
      </c>
      <c r="H148" s="15">
        <v>22</v>
      </c>
      <c r="I148" s="15">
        <v>605</v>
      </c>
      <c r="J148" s="15">
        <v>2</v>
      </c>
      <c r="K148" s="15">
        <v>2</v>
      </c>
      <c r="L148" s="15">
        <v>2</v>
      </c>
      <c r="M148" s="15">
        <v>0</v>
      </c>
      <c r="N148" s="15">
        <v>400</v>
      </c>
      <c r="O148" s="15">
        <v>14850</v>
      </c>
      <c r="P148" s="16" t="s">
        <v>20</v>
      </c>
      <c r="Q148" s="17" t="s">
        <v>26</v>
      </c>
      <c r="R148" s="18">
        <v>43986.459027777775</v>
      </c>
      <c r="S148" s="16" t="s">
        <v>448</v>
      </c>
      <c r="T148" s="16" t="s">
        <v>449</v>
      </c>
    </row>
    <row r="149" spans="1:20" x14ac:dyDescent="0.3">
      <c r="A149" s="20" t="s">
        <v>450</v>
      </c>
      <c r="B149" s="15">
        <v>0</v>
      </c>
      <c r="C149" s="15">
        <v>38</v>
      </c>
      <c r="D149" s="15">
        <v>0</v>
      </c>
      <c r="E149" s="15">
        <v>0</v>
      </c>
      <c r="F149" s="15">
        <v>193</v>
      </c>
      <c r="G149" s="15">
        <v>47245</v>
      </c>
      <c r="H149" s="15">
        <v>15</v>
      </c>
      <c r="I149" s="15">
        <v>1120</v>
      </c>
      <c r="J149" s="15">
        <v>7</v>
      </c>
      <c r="K149" s="15">
        <v>7</v>
      </c>
      <c r="L149" s="15">
        <v>7</v>
      </c>
      <c r="M149" s="15">
        <v>206</v>
      </c>
      <c r="N149" s="15">
        <v>845</v>
      </c>
      <c r="O149" s="15">
        <v>5675</v>
      </c>
      <c r="P149" s="16" t="s">
        <v>20</v>
      </c>
      <c r="Q149" s="17" t="s">
        <v>451</v>
      </c>
      <c r="R149" s="18">
        <v>43986.422222222223</v>
      </c>
      <c r="S149" s="16" t="s">
        <v>452</v>
      </c>
      <c r="T149" s="16" t="s">
        <v>453</v>
      </c>
    </row>
    <row r="150" spans="1:20" x14ac:dyDescent="0.3">
      <c r="A150" s="20" t="s">
        <v>454</v>
      </c>
      <c r="B150" s="15">
        <v>12</v>
      </c>
      <c r="C150" s="15">
        <v>77</v>
      </c>
      <c r="D150" s="15">
        <v>0</v>
      </c>
      <c r="E150" s="15">
        <v>0</v>
      </c>
      <c r="F150" s="15">
        <v>3715</v>
      </c>
      <c r="G150" s="15">
        <v>1112300</v>
      </c>
      <c r="H150" s="15">
        <v>3016</v>
      </c>
      <c r="I150" s="15">
        <v>22600</v>
      </c>
      <c r="J150" s="15">
        <v>191</v>
      </c>
      <c r="K150" s="15">
        <v>42</v>
      </c>
      <c r="L150" s="15">
        <v>181</v>
      </c>
      <c r="M150" s="15">
        <v>240</v>
      </c>
      <c r="N150" s="15">
        <v>18875</v>
      </c>
      <c r="O150" s="15">
        <v>22450</v>
      </c>
      <c r="P150" s="16" t="s">
        <v>20</v>
      </c>
      <c r="Q150" s="17" t="s">
        <v>455</v>
      </c>
      <c r="R150" s="18">
        <v>43986.494444444441</v>
      </c>
      <c r="S150" s="16" t="s">
        <v>456</v>
      </c>
      <c r="T150" s="16" t="s">
        <v>457</v>
      </c>
    </row>
    <row r="151" spans="1:20" x14ac:dyDescent="0.3">
      <c r="A151" s="20" t="s">
        <v>458</v>
      </c>
      <c r="B151" s="15">
        <v>2</v>
      </c>
      <c r="C151" s="15">
        <v>0</v>
      </c>
      <c r="D151" s="15">
        <v>0</v>
      </c>
      <c r="E151" s="15">
        <v>0</v>
      </c>
      <c r="F151" s="15">
        <v>625</v>
      </c>
      <c r="G151" s="15">
        <v>10978</v>
      </c>
      <c r="H151" s="15">
        <v>138</v>
      </c>
      <c r="I151" s="15">
        <v>145</v>
      </c>
      <c r="J151" s="15">
        <v>21</v>
      </c>
      <c r="K151" s="15">
        <v>24</v>
      </c>
      <c r="L151" s="15">
        <v>8</v>
      </c>
      <c r="M151" s="15">
        <v>445</v>
      </c>
      <c r="N151" s="15">
        <v>1296</v>
      </c>
      <c r="O151" s="15">
        <v>145</v>
      </c>
      <c r="P151" s="16" t="s">
        <v>20</v>
      </c>
      <c r="Q151" s="17" t="s">
        <v>26</v>
      </c>
      <c r="R151" s="18">
        <v>43986.338194444441</v>
      </c>
      <c r="S151" s="16" t="s">
        <v>262</v>
      </c>
      <c r="T151" s="16" t="s">
        <v>459</v>
      </c>
    </row>
    <row r="152" spans="1:20" x14ac:dyDescent="0.3">
      <c r="A152" s="20" t="s">
        <v>460</v>
      </c>
      <c r="B152" s="15">
        <v>0</v>
      </c>
      <c r="C152" s="15">
        <v>0</v>
      </c>
      <c r="D152" s="15">
        <v>0</v>
      </c>
      <c r="E152" s="15">
        <v>0</v>
      </c>
      <c r="F152" s="15">
        <v>0</v>
      </c>
      <c r="G152" s="15">
        <v>0</v>
      </c>
      <c r="H152" s="15">
        <v>0</v>
      </c>
      <c r="I152" s="15">
        <v>0</v>
      </c>
      <c r="J152" s="15">
        <v>0</v>
      </c>
      <c r="K152" s="15">
        <v>0</v>
      </c>
      <c r="L152" s="15">
        <v>0</v>
      </c>
      <c r="M152" s="15">
        <v>0</v>
      </c>
      <c r="N152" s="15">
        <v>0</v>
      </c>
      <c r="O152" s="15">
        <v>0</v>
      </c>
      <c r="P152" s="16" t="s">
        <v>20</v>
      </c>
      <c r="Q152" s="17" t="s">
        <v>461</v>
      </c>
      <c r="R152" s="18">
        <v>43986.459722222222</v>
      </c>
      <c r="S152" s="16" t="s">
        <v>448</v>
      </c>
      <c r="T152" s="16" t="s">
        <v>449</v>
      </c>
    </row>
    <row r="153" spans="1:20" x14ac:dyDescent="0.3">
      <c r="A153" s="20" t="s">
        <v>462</v>
      </c>
      <c r="B153" s="15">
        <v>0</v>
      </c>
      <c r="C153" s="15">
        <v>0</v>
      </c>
      <c r="D153" s="15">
        <v>0</v>
      </c>
      <c r="E153" s="15">
        <v>0</v>
      </c>
      <c r="F153" s="15">
        <v>0</v>
      </c>
      <c r="G153" s="15">
        <v>0</v>
      </c>
      <c r="H153" s="15">
        <v>0</v>
      </c>
      <c r="I153" s="15">
        <v>0</v>
      </c>
      <c r="J153" s="15">
        <v>0</v>
      </c>
      <c r="K153" s="15">
        <v>0</v>
      </c>
      <c r="L153" s="15">
        <v>0</v>
      </c>
      <c r="M153" s="15">
        <v>0</v>
      </c>
      <c r="N153" s="15">
        <v>0</v>
      </c>
      <c r="O153" s="15">
        <v>0</v>
      </c>
      <c r="P153" s="16" t="s">
        <v>20</v>
      </c>
      <c r="Q153" s="17" t="s">
        <v>461</v>
      </c>
      <c r="R153" s="18">
        <v>43986.460416666669</v>
      </c>
      <c r="S153" s="16" t="s">
        <v>448</v>
      </c>
      <c r="T153" s="16" t="s">
        <v>449</v>
      </c>
    </row>
    <row r="154" spans="1:20" x14ac:dyDescent="0.3">
      <c r="A154" s="20" t="s">
        <v>463</v>
      </c>
      <c r="B154" s="15">
        <v>0</v>
      </c>
      <c r="C154" s="15">
        <v>0</v>
      </c>
      <c r="D154" s="15">
        <v>0</v>
      </c>
      <c r="E154" s="15">
        <v>0</v>
      </c>
      <c r="F154" s="15">
        <v>0</v>
      </c>
      <c r="G154" s="15">
        <v>0</v>
      </c>
      <c r="H154" s="15">
        <v>0</v>
      </c>
      <c r="I154" s="15">
        <v>0</v>
      </c>
      <c r="J154" s="15">
        <v>0</v>
      </c>
      <c r="K154" s="15">
        <v>0</v>
      </c>
      <c r="L154" s="15">
        <v>0</v>
      </c>
      <c r="M154" s="15">
        <v>0</v>
      </c>
      <c r="N154" s="15">
        <v>0</v>
      </c>
      <c r="O154" s="15">
        <v>0</v>
      </c>
      <c r="P154" s="16" t="s">
        <v>20</v>
      </c>
      <c r="Q154" s="17" t="s">
        <v>461</v>
      </c>
      <c r="R154" s="18">
        <v>43986.460416666669</v>
      </c>
      <c r="S154" s="16" t="s">
        <v>448</v>
      </c>
      <c r="T154" s="16" t="s">
        <v>449</v>
      </c>
    </row>
    <row r="155" spans="1:20" x14ac:dyDescent="0.3">
      <c r="A155" s="20" t="s">
        <v>464</v>
      </c>
      <c r="B155" s="15">
        <v>0</v>
      </c>
      <c r="C155" s="15">
        <v>0</v>
      </c>
      <c r="D155" s="15">
        <v>0</v>
      </c>
      <c r="E155" s="15">
        <v>0</v>
      </c>
      <c r="F155" s="15">
        <v>0</v>
      </c>
      <c r="G155" s="15">
        <v>0</v>
      </c>
      <c r="H155" s="15">
        <v>0</v>
      </c>
      <c r="I155" s="15">
        <v>0</v>
      </c>
      <c r="J155" s="15">
        <v>0</v>
      </c>
      <c r="K155" s="15">
        <v>0</v>
      </c>
      <c r="L155" s="15">
        <v>0</v>
      </c>
      <c r="M155" s="15">
        <v>0</v>
      </c>
      <c r="N155" s="15">
        <v>0</v>
      </c>
      <c r="O155" s="15">
        <v>0</v>
      </c>
      <c r="P155" s="16" t="s">
        <v>20</v>
      </c>
      <c r="Q155" s="17" t="s">
        <v>465</v>
      </c>
      <c r="R155" s="18">
        <v>43986.461111111108</v>
      </c>
      <c r="S155" s="16" t="s">
        <v>448</v>
      </c>
      <c r="T155" s="16" t="s">
        <v>449</v>
      </c>
    </row>
    <row r="156" spans="1:20" x14ac:dyDescent="0.3">
      <c r="A156" s="20" t="s">
        <v>466</v>
      </c>
      <c r="B156" s="15">
        <v>32</v>
      </c>
      <c r="C156" s="15">
        <v>3264</v>
      </c>
      <c r="D156" s="15">
        <v>0</v>
      </c>
      <c r="E156" s="15">
        <v>0</v>
      </c>
      <c r="F156" s="15">
        <v>89875</v>
      </c>
      <c r="G156" s="15">
        <v>3586177</v>
      </c>
      <c r="H156" s="15">
        <v>7360</v>
      </c>
      <c r="I156" s="15">
        <v>31433</v>
      </c>
      <c r="J156" s="15">
        <v>169</v>
      </c>
      <c r="K156" s="15">
        <v>189</v>
      </c>
      <c r="L156" s="15">
        <v>112</v>
      </c>
      <c r="M156" s="15">
        <v>24064</v>
      </c>
      <c r="N156" s="15">
        <v>4471</v>
      </c>
      <c r="O156" s="15">
        <v>573114</v>
      </c>
      <c r="P156" s="16" t="s">
        <v>20</v>
      </c>
      <c r="Q156" s="17" t="s">
        <v>461</v>
      </c>
      <c r="R156" s="18">
        <v>43986.464583333334</v>
      </c>
      <c r="S156" s="16" t="s">
        <v>448</v>
      </c>
      <c r="T156" s="16" t="s">
        <v>449</v>
      </c>
    </row>
    <row r="157" spans="1:20" x14ac:dyDescent="0.3">
      <c r="A157" s="20" t="s">
        <v>467</v>
      </c>
      <c r="B157" s="15">
        <v>0</v>
      </c>
      <c r="C157" s="15">
        <v>0</v>
      </c>
      <c r="D157" s="15">
        <v>0</v>
      </c>
      <c r="E157" s="15">
        <v>0</v>
      </c>
      <c r="F157" s="15">
        <v>0</v>
      </c>
      <c r="G157" s="15">
        <v>0</v>
      </c>
      <c r="H157" s="15">
        <v>0</v>
      </c>
      <c r="I157" s="15">
        <v>0</v>
      </c>
      <c r="J157" s="15">
        <v>0</v>
      </c>
      <c r="K157" s="15">
        <v>0</v>
      </c>
      <c r="L157" s="15">
        <v>0</v>
      </c>
      <c r="M157" s="15">
        <v>0</v>
      </c>
      <c r="N157" s="15">
        <v>0</v>
      </c>
      <c r="O157" s="15">
        <v>0</v>
      </c>
      <c r="P157" s="16" t="s">
        <v>20</v>
      </c>
      <c r="Q157" s="17" t="s">
        <v>465</v>
      </c>
      <c r="R157" s="18">
        <v>43986.462500000001</v>
      </c>
      <c r="S157" s="16" t="s">
        <v>448</v>
      </c>
      <c r="T157" s="16" t="s">
        <v>449</v>
      </c>
    </row>
    <row r="158" spans="1:20" x14ac:dyDescent="0.3">
      <c r="A158" s="20" t="s">
        <v>468</v>
      </c>
      <c r="B158" s="15">
        <v>0</v>
      </c>
      <c r="C158" s="15">
        <v>0</v>
      </c>
      <c r="D158" s="15">
        <v>0</v>
      </c>
      <c r="E158" s="15">
        <v>0</v>
      </c>
      <c r="F158" s="15">
        <v>0</v>
      </c>
      <c r="G158" s="15">
        <v>0</v>
      </c>
      <c r="H158" s="15">
        <v>0</v>
      </c>
      <c r="I158" s="15">
        <v>0</v>
      </c>
      <c r="J158" s="15">
        <v>0</v>
      </c>
      <c r="K158" s="15">
        <v>0</v>
      </c>
      <c r="L158" s="15">
        <v>0</v>
      </c>
      <c r="M158" s="15">
        <v>0</v>
      </c>
      <c r="N158" s="15">
        <v>0</v>
      </c>
      <c r="O158" s="15">
        <v>0</v>
      </c>
      <c r="P158" s="16" t="s">
        <v>20</v>
      </c>
      <c r="Q158" s="17" t="s">
        <v>465</v>
      </c>
      <c r="R158" s="18">
        <v>43986.462500000001</v>
      </c>
      <c r="S158" s="16" t="s">
        <v>448</v>
      </c>
      <c r="T158" s="16" t="s">
        <v>449</v>
      </c>
    </row>
    <row r="159" spans="1:20" x14ac:dyDescent="0.3">
      <c r="A159" s="16" t="s">
        <v>469</v>
      </c>
      <c r="B159" s="15">
        <v>0</v>
      </c>
      <c r="C159" s="15">
        <v>0</v>
      </c>
      <c r="D159" s="15">
        <v>0</v>
      </c>
      <c r="E159" s="15">
        <v>0</v>
      </c>
      <c r="F159" s="15">
        <v>496</v>
      </c>
      <c r="G159" s="15">
        <v>168307</v>
      </c>
      <c r="H159" s="15">
        <v>73</v>
      </c>
      <c r="I159" s="15">
        <v>887</v>
      </c>
      <c r="J159" s="15">
        <v>10</v>
      </c>
      <c r="K159" s="15">
        <v>28</v>
      </c>
      <c r="L159" s="15">
        <v>10</v>
      </c>
      <c r="M159" s="15">
        <v>109</v>
      </c>
      <c r="N159" s="15">
        <v>2185</v>
      </c>
      <c r="O159" s="15">
        <v>6550</v>
      </c>
      <c r="P159" s="16" t="s">
        <v>20</v>
      </c>
      <c r="Q159" s="17" t="s">
        <v>470</v>
      </c>
      <c r="R159" s="18">
        <v>43986.48333333333</v>
      </c>
      <c r="S159" s="16" t="s">
        <v>471</v>
      </c>
      <c r="T159" s="16" t="s">
        <v>472</v>
      </c>
    </row>
    <row r="160" spans="1:20" x14ac:dyDescent="0.3">
      <c r="A160" s="16" t="s">
        <v>473</v>
      </c>
      <c r="B160" s="15">
        <v>0</v>
      </c>
      <c r="C160" s="15">
        <v>50</v>
      </c>
      <c r="D160" s="15">
        <v>0</v>
      </c>
      <c r="E160" s="15">
        <v>0</v>
      </c>
      <c r="F160" s="15">
        <v>1184</v>
      </c>
      <c r="G160" s="15">
        <v>106102</v>
      </c>
      <c r="H160" s="15">
        <v>0</v>
      </c>
      <c r="I160" s="15">
        <v>1473</v>
      </c>
      <c r="J160" s="15">
        <v>8</v>
      </c>
      <c r="K160" s="15">
        <v>12</v>
      </c>
      <c r="L160" s="15">
        <v>10</v>
      </c>
      <c r="M160" s="15">
        <v>1990</v>
      </c>
      <c r="N160" s="15">
        <v>639</v>
      </c>
      <c r="O160" s="15">
        <v>13812</v>
      </c>
      <c r="P160" s="16" t="s">
        <v>20</v>
      </c>
      <c r="Q160" s="17" t="s">
        <v>474</v>
      </c>
      <c r="R160" s="18">
        <v>43986.488888888889</v>
      </c>
      <c r="S160" s="16" t="s">
        <v>471</v>
      </c>
      <c r="T160" s="16" t="s">
        <v>472</v>
      </c>
    </row>
    <row r="161" spans="1:20" x14ac:dyDescent="0.3">
      <c r="A161" s="16" t="s">
        <v>475</v>
      </c>
      <c r="B161" s="15">
        <v>3</v>
      </c>
      <c r="C161" s="15">
        <v>200</v>
      </c>
      <c r="D161" s="15">
        <v>0</v>
      </c>
      <c r="E161" s="15">
        <v>0</v>
      </c>
      <c r="F161" s="15">
        <v>705</v>
      </c>
      <c r="G161" s="15">
        <v>186720</v>
      </c>
      <c r="H161" s="15">
        <v>0</v>
      </c>
      <c r="I161" s="15">
        <v>1373</v>
      </c>
      <c r="J161" s="15">
        <v>10</v>
      </c>
      <c r="K161" s="15">
        <v>48</v>
      </c>
      <c r="L161" s="15">
        <v>10</v>
      </c>
      <c r="M161" s="15">
        <v>929</v>
      </c>
      <c r="N161" s="15">
        <v>2229</v>
      </c>
      <c r="O161" s="15">
        <v>9990</v>
      </c>
      <c r="P161" s="16" t="s">
        <v>20</v>
      </c>
      <c r="Q161" s="17" t="s">
        <v>476</v>
      </c>
      <c r="R161" s="18">
        <v>43986.490972222222</v>
      </c>
      <c r="S161" s="16" t="s">
        <v>471</v>
      </c>
      <c r="T161" s="16" t="s">
        <v>472</v>
      </c>
    </row>
    <row r="162" spans="1:20" x14ac:dyDescent="0.3">
      <c r="A162" s="16" t="s">
        <v>477</v>
      </c>
      <c r="B162" s="15">
        <v>1</v>
      </c>
      <c r="C162" s="15">
        <v>50</v>
      </c>
      <c r="D162" s="15">
        <v>0</v>
      </c>
      <c r="E162" s="15">
        <v>0</v>
      </c>
      <c r="F162" s="15">
        <v>3882</v>
      </c>
      <c r="G162" s="15">
        <v>55524</v>
      </c>
      <c r="H162" s="15">
        <v>31</v>
      </c>
      <c r="I162" s="15">
        <v>5451</v>
      </c>
      <c r="J162" s="15">
        <v>10</v>
      </c>
      <c r="K162" s="15">
        <v>20</v>
      </c>
      <c r="L162" s="15">
        <v>10</v>
      </c>
      <c r="M162" s="15">
        <v>108</v>
      </c>
      <c r="N162" s="15">
        <v>2210</v>
      </c>
      <c r="O162" s="15">
        <v>12800</v>
      </c>
      <c r="P162" s="16" t="s">
        <v>20</v>
      </c>
      <c r="Q162" s="17" t="s">
        <v>478</v>
      </c>
      <c r="R162" s="18">
        <v>43986.493750000001</v>
      </c>
      <c r="S162" s="16" t="s">
        <v>471</v>
      </c>
      <c r="T162" s="16" t="s">
        <v>472</v>
      </c>
    </row>
    <row r="163" spans="1:20" x14ac:dyDescent="0.3">
      <c r="A163" s="16" t="s">
        <v>479</v>
      </c>
      <c r="B163" s="15">
        <v>0</v>
      </c>
      <c r="C163" s="15">
        <v>0</v>
      </c>
      <c r="D163" s="15">
        <v>0</v>
      </c>
      <c r="E163" s="15">
        <v>0</v>
      </c>
      <c r="F163" s="15">
        <v>1324</v>
      </c>
      <c r="G163" s="15">
        <v>45950</v>
      </c>
      <c r="H163" s="15">
        <v>40</v>
      </c>
      <c r="I163" s="15">
        <v>4735</v>
      </c>
      <c r="J163" s="15">
        <v>8</v>
      </c>
      <c r="K163" s="15">
        <v>24</v>
      </c>
      <c r="L163" s="15">
        <v>8</v>
      </c>
      <c r="M163" s="15">
        <v>621</v>
      </c>
      <c r="N163" s="15">
        <v>0</v>
      </c>
      <c r="O163" s="15">
        <v>30275</v>
      </c>
      <c r="P163" s="16" t="s">
        <v>20</v>
      </c>
      <c r="Q163" s="17" t="s">
        <v>480</v>
      </c>
      <c r="R163" s="18">
        <v>43986.347222222219</v>
      </c>
      <c r="S163" s="16" t="s">
        <v>481</v>
      </c>
      <c r="T163" s="16" t="s">
        <v>482</v>
      </c>
    </row>
    <row r="164" spans="1:20" x14ac:dyDescent="0.3">
      <c r="A164" s="16" t="s">
        <v>483</v>
      </c>
      <c r="B164" s="15">
        <v>0</v>
      </c>
      <c r="C164" s="15">
        <v>1000</v>
      </c>
      <c r="D164" s="15">
        <v>0</v>
      </c>
      <c r="E164" s="15">
        <v>0</v>
      </c>
      <c r="F164" s="15">
        <v>500</v>
      </c>
      <c r="G164" s="15">
        <v>100000</v>
      </c>
      <c r="H164" s="15">
        <v>40</v>
      </c>
      <c r="I164" s="15">
        <v>13000</v>
      </c>
      <c r="J164" s="15">
        <v>24</v>
      </c>
      <c r="K164" s="15">
        <v>20</v>
      </c>
      <c r="L164" s="15">
        <v>20</v>
      </c>
      <c r="M164" s="15">
        <v>1000</v>
      </c>
      <c r="N164" s="15">
        <v>600</v>
      </c>
      <c r="O164" s="15">
        <v>25000</v>
      </c>
      <c r="P164" s="16" t="s">
        <v>20</v>
      </c>
      <c r="Q164" s="17" t="s">
        <v>484</v>
      </c>
      <c r="R164" s="18">
        <v>43986.477083333331</v>
      </c>
      <c r="S164" s="16" t="s">
        <v>485</v>
      </c>
      <c r="T164" s="16" t="s">
        <v>486</v>
      </c>
    </row>
    <row r="165" spans="1:20" x14ac:dyDescent="0.3">
      <c r="A165" s="16" t="s">
        <v>487</v>
      </c>
      <c r="B165" s="15">
        <v>0</v>
      </c>
      <c r="C165" s="15">
        <v>630</v>
      </c>
      <c r="D165" s="15">
        <v>0</v>
      </c>
      <c r="E165" s="15">
        <v>0</v>
      </c>
      <c r="F165" s="15">
        <v>1245</v>
      </c>
      <c r="G165" s="15">
        <v>156720</v>
      </c>
      <c r="H165" s="15">
        <v>32</v>
      </c>
      <c r="I165" s="15">
        <v>3592</v>
      </c>
      <c r="J165" s="15">
        <v>6</v>
      </c>
      <c r="K165" s="15">
        <v>6</v>
      </c>
      <c r="L165" s="15">
        <v>6</v>
      </c>
      <c r="M165" s="15">
        <v>534</v>
      </c>
      <c r="N165" s="15">
        <v>1085</v>
      </c>
      <c r="O165" s="15">
        <v>23471</v>
      </c>
      <c r="P165" s="16" t="s">
        <v>20</v>
      </c>
      <c r="Q165" s="17" t="s">
        <v>488</v>
      </c>
      <c r="R165" s="18">
        <v>43986.296527777777</v>
      </c>
      <c r="S165" s="16" t="s">
        <v>487</v>
      </c>
      <c r="T165" s="16" t="s">
        <v>489</v>
      </c>
    </row>
    <row r="166" spans="1:20" x14ac:dyDescent="0.3">
      <c r="A166" s="16" t="s">
        <v>490</v>
      </c>
      <c r="B166" s="15">
        <v>0</v>
      </c>
      <c r="C166" s="15">
        <v>63</v>
      </c>
      <c r="D166" s="15">
        <v>0</v>
      </c>
      <c r="E166" s="15">
        <v>0</v>
      </c>
      <c r="F166" s="15">
        <v>470</v>
      </c>
      <c r="G166" s="15">
        <v>35200</v>
      </c>
      <c r="H166" s="15">
        <v>6</v>
      </c>
      <c r="I166" s="15">
        <v>6392</v>
      </c>
      <c r="J166" s="15">
        <v>7</v>
      </c>
      <c r="K166" s="15">
        <v>18</v>
      </c>
      <c r="L166" s="15">
        <v>7</v>
      </c>
      <c r="M166" s="15">
        <v>645</v>
      </c>
      <c r="N166" s="15">
        <v>2002</v>
      </c>
      <c r="O166" s="15">
        <v>4050</v>
      </c>
      <c r="P166" s="16" t="s">
        <v>20</v>
      </c>
      <c r="Q166" s="17" t="s">
        <v>26</v>
      </c>
      <c r="R166" s="18">
        <v>43986.442361111112</v>
      </c>
      <c r="S166" s="16" t="s">
        <v>490</v>
      </c>
      <c r="T166" s="16" t="s">
        <v>491</v>
      </c>
    </row>
    <row r="167" spans="1:20" x14ac:dyDescent="0.3">
      <c r="A167" s="16" t="s">
        <v>492</v>
      </c>
      <c r="B167" s="15">
        <v>0</v>
      </c>
      <c r="C167" s="15">
        <v>47</v>
      </c>
      <c r="D167" s="15">
        <v>0</v>
      </c>
      <c r="E167" s="15">
        <v>0</v>
      </c>
      <c r="F167" s="15">
        <v>831</v>
      </c>
      <c r="G167" s="15">
        <v>49100</v>
      </c>
      <c r="H167" s="15">
        <v>8</v>
      </c>
      <c r="I167" s="15">
        <v>4127</v>
      </c>
      <c r="J167" s="15">
        <v>6</v>
      </c>
      <c r="K167" s="15">
        <v>21</v>
      </c>
      <c r="L167" s="15">
        <v>7</v>
      </c>
      <c r="M167" s="15">
        <v>145</v>
      </c>
      <c r="N167" s="15">
        <v>550</v>
      </c>
      <c r="O167" s="15">
        <v>1200</v>
      </c>
      <c r="P167" s="16" t="s">
        <v>20</v>
      </c>
      <c r="Q167" s="17" t="s">
        <v>493</v>
      </c>
      <c r="R167" s="18">
        <v>43985.545138888891</v>
      </c>
      <c r="S167" s="16" t="s">
        <v>494</v>
      </c>
      <c r="T167" s="16" t="s">
        <v>495</v>
      </c>
    </row>
    <row r="168" spans="1:20" x14ac:dyDescent="0.3">
      <c r="A168" s="16" t="s">
        <v>496</v>
      </c>
      <c r="B168" s="15">
        <v>0</v>
      </c>
      <c r="C168" s="15">
        <v>65</v>
      </c>
      <c r="D168" s="15">
        <v>0</v>
      </c>
      <c r="E168" s="15">
        <v>0</v>
      </c>
      <c r="F168" s="15">
        <v>1291</v>
      </c>
      <c r="G168" s="15">
        <v>100000</v>
      </c>
      <c r="H168" s="15">
        <v>66</v>
      </c>
      <c r="I168" s="15">
        <v>9365</v>
      </c>
      <c r="J168" s="15">
        <v>8</v>
      </c>
      <c r="K168" s="15">
        <v>24</v>
      </c>
      <c r="L168" s="15">
        <v>10</v>
      </c>
      <c r="M168" s="15">
        <v>706</v>
      </c>
      <c r="N168" s="15">
        <v>7843</v>
      </c>
      <c r="O168" s="15">
        <v>20450</v>
      </c>
      <c r="P168" s="16" t="s">
        <v>20</v>
      </c>
      <c r="Q168" s="17" t="s">
        <v>26</v>
      </c>
      <c r="R168" s="18">
        <v>43986.417361111111</v>
      </c>
      <c r="S168" s="16" t="s">
        <v>497</v>
      </c>
      <c r="T168" s="16" t="s">
        <v>498</v>
      </c>
    </row>
    <row r="169" spans="1:20" x14ac:dyDescent="0.3">
      <c r="A169" s="16" t="s">
        <v>499</v>
      </c>
      <c r="B169" s="15">
        <v>0</v>
      </c>
      <c r="C169" s="15">
        <v>82</v>
      </c>
      <c r="D169" s="15">
        <v>0</v>
      </c>
      <c r="E169" s="15">
        <v>0</v>
      </c>
      <c r="F169" s="15">
        <v>665</v>
      </c>
      <c r="G169" s="15">
        <v>99008</v>
      </c>
      <c r="H169" s="15">
        <v>208</v>
      </c>
      <c r="I169" s="15">
        <v>2479</v>
      </c>
      <c r="J169" s="15">
        <v>9</v>
      </c>
      <c r="K169" s="15">
        <v>60</v>
      </c>
      <c r="L169" s="15">
        <v>21</v>
      </c>
      <c r="M169" s="15">
        <v>378</v>
      </c>
      <c r="N169" s="15">
        <v>2815</v>
      </c>
      <c r="O169" s="15">
        <v>23934</v>
      </c>
      <c r="P169" s="16" t="s">
        <v>20</v>
      </c>
      <c r="Q169" s="17" t="s">
        <v>500</v>
      </c>
      <c r="R169" s="18">
        <v>43986.495138888888</v>
      </c>
      <c r="S169" s="16" t="s">
        <v>499</v>
      </c>
      <c r="T169" s="16" t="s">
        <v>501</v>
      </c>
    </row>
    <row r="170" spans="1:20" x14ac:dyDescent="0.3">
      <c r="A170" s="16" t="s">
        <v>502</v>
      </c>
      <c r="B170" s="15">
        <v>0</v>
      </c>
      <c r="C170" s="15">
        <v>300</v>
      </c>
      <c r="D170" s="15">
        <v>45</v>
      </c>
      <c r="E170" s="15">
        <v>190</v>
      </c>
      <c r="F170" s="15">
        <v>5325</v>
      </c>
      <c r="G170" s="15">
        <v>443820</v>
      </c>
      <c r="H170" s="15">
        <v>300</v>
      </c>
      <c r="I170" s="15">
        <v>25146</v>
      </c>
      <c r="J170" s="15">
        <v>15</v>
      </c>
      <c r="K170" s="15">
        <v>12</v>
      </c>
      <c r="L170" s="15">
        <v>12</v>
      </c>
      <c r="M170" s="15">
        <v>1938</v>
      </c>
      <c r="N170" s="15">
        <v>8400</v>
      </c>
      <c r="O170" s="15">
        <v>108620</v>
      </c>
      <c r="P170" s="16" t="s">
        <v>20</v>
      </c>
      <c r="Q170" s="17" t="s">
        <v>503</v>
      </c>
      <c r="R170" s="18">
        <v>43986.338194444441</v>
      </c>
      <c r="S170" s="16" t="s">
        <v>504</v>
      </c>
      <c r="T170" s="16" t="s">
        <v>505</v>
      </c>
    </row>
    <row r="171" spans="1:20" x14ac:dyDescent="0.3">
      <c r="A171" s="16" t="s">
        <v>506</v>
      </c>
      <c r="B171" s="15">
        <v>0</v>
      </c>
      <c r="C171" s="15">
        <v>10</v>
      </c>
      <c r="D171" s="15">
        <v>0</v>
      </c>
      <c r="E171" s="15">
        <v>0</v>
      </c>
      <c r="F171" s="15">
        <v>500</v>
      </c>
      <c r="G171" s="15">
        <v>79750</v>
      </c>
      <c r="H171" s="15">
        <v>100</v>
      </c>
      <c r="I171" s="15">
        <v>505</v>
      </c>
      <c r="J171" s="15">
        <v>8</v>
      </c>
      <c r="K171" s="15">
        <v>24</v>
      </c>
      <c r="L171" s="15">
        <v>10</v>
      </c>
      <c r="M171" s="15">
        <v>124</v>
      </c>
      <c r="N171" s="15">
        <v>5750</v>
      </c>
      <c r="O171" s="15">
        <v>6150</v>
      </c>
      <c r="P171" s="16" t="s">
        <v>20</v>
      </c>
      <c r="Q171" s="17" t="s">
        <v>26</v>
      </c>
      <c r="R171" s="18">
        <v>43986.470138888886</v>
      </c>
      <c r="S171" s="16" t="s">
        <v>507</v>
      </c>
      <c r="T171" s="16" t="s">
        <v>507</v>
      </c>
    </row>
    <row r="172" spans="1:20" x14ac:dyDescent="0.3">
      <c r="A172" s="16" t="s">
        <v>508</v>
      </c>
      <c r="B172" s="15">
        <v>0</v>
      </c>
      <c r="C172" s="15">
        <v>2</v>
      </c>
      <c r="D172" s="15">
        <v>0</v>
      </c>
      <c r="E172" s="15">
        <v>0</v>
      </c>
      <c r="F172" s="15">
        <v>2124</v>
      </c>
      <c r="G172" s="15">
        <v>70500</v>
      </c>
      <c r="H172" s="15">
        <v>98</v>
      </c>
      <c r="I172" s="15">
        <v>2798</v>
      </c>
      <c r="J172" s="15">
        <v>4</v>
      </c>
      <c r="K172" s="15">
        <v>12</v>
      </c>
      <c r="L172" s="15">
        <v>2</v>
      </c>
      <c r="M172" s="15">
        <v>1217</v>
      </c>
      <c r="N172" s="15">
        <v>1025</v>
      </c>
      <c r="O172" s="15">
        <v>7016</v>
      </c>
      <c r="P172" s="16" t="s">
        <v>20</v>
      </c>
      <c r="Q172" s="17" t="s">
        <v>26</v>
      </c>
      <c r="R172" s="18">
        <v>43986.461805555555</v>
      </c>
      <c r="S172" s="16" t="s">
        <v>509</v>
      </c>
      <c r="T172" s="16" t="s">
        <v>510</v>
      </c>
    </row>
    <row r="173" spans="1:20" x14ac:dyDescent="0.3">
      <c r="A173" s="16" t="s">
        <v>511</v>
      </c>
      <c r="B173" s="15">
        <v>0</v>
      </c>
      <c r="C173" s="15">
        <v>0</v>
      </c>
      <c r="D173" s="15">
        <v>0</v>
      </c>
      <c r="E173" s="15">
        <v>0</v>
      </c>
      <c r="F173" s="15">
        <v>50</v>
      </c>
      <c r="G173" s="15">
        <v>23000</v>
      </c>
      <c r="H173" s="15">
        <v>50</v>
      </c>
      <c r="I173" s="15">
        <v>0</v>
      </c>
      <c r="J173" s="15">
        <v>8</v>
      </c>
      <c r="K173" s="15">
        <v>8</v>
      </c>
      <c r="L173" s="15">
        <v>0</v>
      </c>
      <c r="M173" s="15">
        <v>200</v>
      </c>
      <c r="N173" s="15">
        <v>2010</v>
      </c>
      <c r="O173" s="15">
        <v>0</v>
      </c>
      <c r="P173" s="16" t="s">
        <v>20</v>
      </c>
      <c r="Q173" s="17" t="s">
        <v>512</v>
      </c>
      <c r="R173" s="18">
        <v>43985.430555555555</v>
      </c>
      <c r="S173" s="16" t="s">
        <v>511</v>
      </c>
      <c r="T173" s="16" t="s">
        <v>513</v>
      </c>
    </row>
    <row r="174" spans="1:20" x14ac:dyDescent="0.3">
      <c r="A174" s="16" t="s">
        <v>514</v>
      </c>
      <c r="B174" s="15">
        <v>0</v>
      </c>
      <c r="C174" s="15">
        <v>300</v>
      </c>
      <c r="D174" s="15">
        <v>0</v>
      </c>
      <c r="E174" s="15">
        <v>0</v>
      </c>
      <c r="F174" s="15">
        <v>11005</v>
      </c>
      <c r="G174" s="15">
        <v>481600</v>
      </c>
      <c r="H174" s="15">
        <v>48</v>
      </c>
      <c r="I174" s="15">
        <v>11624</v>
      </c>
      <c r="J174" s="15">
        <v>12</v>
      </c>
      <c r="K174" s="15">
        <v>24</v>
      </c>
      <c r="L174" s="15">
        <v>12</v>
      </c>
      <c r="M174" s="15">
        <v>654</v>
      </c>
      <c r="N174" s="15">
        <v>10375</v>
      </c>
      <c r="O174" s="15">
        <v>71000</v>
      </c>
      <c r="P174" s="16" t="s">
        <v>20</v>
      </c>
      <c r="Q174" s="17" t="s">
        <v>515</v>
      </c>
      <c r="R174" s="18">
        <v>43986.381249999999</v>
      </c>
      <c r="S174" s="16" t="s">
        <v>516</v>
      </c>
      <c r="T174" s="16" t="s">
        <v>517</v>
      </c>
    </row>
    <row r="175" spans="1:20" x14ac:dyDescent="0.3">
      <c r="A175" s="10" t="s">
        <v>24</v>
      </c>
      <c r="B175" s="11">
        <f>SUM(B6:B174)</f>
        <v>922</v>
      </c>
      <c r="C175" s="11">
        <f t="shared" ref="C175:O175" si="0">SUM(C6:C174)</f>
        <v>99592</v>
      </c>
      <c r="D175" s="11">
        <f t="shared" si="0"/>
        <v>193</v>
      </c>
      <c r="E175" s="11">
        <f t="shared" si="0"/>
        <v>2211</v>
      </c>
      <c r="F175" s="11">
        <f t="shared" si="0"/>
        <v>924442</v>
      </c>
      <c r="G175" s="11">
        <f t="shared" si="0"/>
        <v>46161815</v>
      </c>
      <c r="H175" s="11">
        <f t="shared" si="0"/>
        <v>139323</v>
      </c>
      <c r="I175" s="11">
        <f t="shared" si="0"/>
        <v>1515031</v>
      </c>
      <c r="J175" s="11">
        <f t="shared" si="0"/>
        <v>2767</v>
      </c>
      <c r="K175" s="11">
        <f t="shared" si="0"/>
        <v>4564</v>
      </c>
      <c r="L175" s="11">
        <f t="shared" si="0"/>
        <v>2747</v>
      </c>
      <c r="M175" s="11">
        <f t="shared" si="0"/>
        <v>292331</v>
      </c>
      <c r="N175" s="11">
        <f t="shared" si="0"/>
        <v>1136352</v>
      </c>
      <c r="O175" s="11">
        <f t="shared" si="0"/>
        <v>7202743</v>
      </c>
      <c r="P175" s="8" t="s">
        <v>25</v>
      </c>
      <c r="R175" s="8">
        <f>COUNTIF(R6:R174,"&lt;="&amp;'Statewide Totals'!$B$1)+COUNTBLANK(R6:R174)</f>
        <v>32</v>
      </c>
    </row>
    <row r="177" spans="1:2" x14ac:dyDescent="0.3">
      <c r="A177" s="10" t="s">
        <v>520</v>
      </c>
      <c r="B177" s="8">
        <f>COUNTA(A6:A174)</f>
        <v>169</v>
      </c>
    </row>
    <row r="178" spans="1:2" x14ac:dyDescent="0.3">
      <c r="A178" s="10" t="s">
        <v>521</v>
      </c>
      <c r="B178" s="8">
        <f>B177-R175</f>
        <v>137</v>
      </c>
    </row>
  </sheetData>
  <autoFilter ref="A5:T174" xr:uid="{69E4D40F-3551-41C8-A931-5822762304FD}"/>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Statewide Totals</vt:lpstr>
      <vt:lpstr>Region 1</vt:lpstr>
      <vt:lpstr>Region 2-North</vt:lpstr>
      <vt:lpstr>Region 2-South</vt:lpstr>
      <vt:lpstr>Region 3</vt:lpstr>
      <vt:lpstr>Region 5</vt:lpstr>
      <vt:lpstr>Region 6</vt:lpstr>
      <vt:lpstr>Region 7</vt:lpstr>
      <vt:lpstr>Region 8</vt:lpstr>
      <vt:lpstr>Combined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Bierer, Donald (DHHS)</cp:lastModifiedBy>
  <dcterms:created xsi:type="dcterms:W3CDTF">2020-06-04T16:13:21Z</dcterms:created>
  <dcterms:modified xsi:type="dcterms:W3CDTF">2021-10-15T13:43:17Z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d57d072-e082-4187-b003-3ca2cdf52d65_Enabled">
    <vt:lpwstr>True</vt:lpwstr>
  </property>
  <property fmtid="{D5CDD505-2E9C-101B-9397-08002B2CF9AE}" pid="3" name="MSIP_Label_7d57d072-e082-4187-b003-3ca2cdf52d65_SiteId">
    <vt:lpwstr>d5fb7087-3777-42ad-966a-892ef47225d1</vt:lpwstr>
  </property>
  <property fmtid="{D5CDD505-2E9C-101B-9397-08002B2CF9AE}" pid="4" name="MSIP_Label_7d57d072-e082-4187-b003-3ca2cdf52d65_Owner">
    <vt:lpwstr>BohnerA2@michigan.gov</vt:lpwstr>
  </property>
  <property fmtid="{D5CDD505-2E9C-101B-9397-08002B2CF9AE}" pid="5" name="MSIP_Label_7d57d072-e082-4187-b003-3ca2cdf52d65_SetDate">
    <vt:lpwstr>2020-06-04T16:14:06.5504531Z</vt:lpwstr>
  </property>
  <property fmtid="{D5CDD505-2E9C-101B-9397-08002B2CF9AE}" pid="6" name="MSIP_Label_7d57d072-e082-4187-b003-3ca2cdf52d65_Name">
    <vt:lpwstr>Confidential Data (Private)</vt:lpwstr>
  </property>
  <property fmtid="{D5CDD505-2E9C-101B-9397-08002B2CF9AE}" pid="7" name="MSIP_Label_7d57d072-e082-4187-b003-3ca2cdf52d65_Application">
    <vt:lpwstr>Microsoft Azure Information Protection</vt:lpwstr>
  </property>
  <property fmtid="{D5CDD505-2E9C-101B-9397-08002B2CF9AE}" pid="8" name="MSIP_Label_7d57d072-e082-4187-b003-3ca2cdf52d65_ActionId">
    <vt:lpwstr>1679bf20-d0af-446f-b791-0e409921bc55</vt:lpwstr>
  </property>
  <property fmtid="{D5CDD505-2E9C-101B-9397-08002B2CF9AE}" pid="9" name="MSIP_Label_7d57d072-e082-4187-b003-3ca2cdf52d65_Extended_MSFT_Method">
    <vt:lpwstr>Manual</vt:lpwstr>
  </property>
  <property fmtid="{D5CDD505-2E9C-101B-9397-08002B2CF9AE}" pid="10" name="Sensitivity">
    <vt:lpwstr>Confidential Data (Private)</vt:lpwstr>
  </property>
</Properties>
</file>